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1. Statement of Financial Performance\"/>
    </mc:Choice>
  </mc:AlternateContent>
  <xr:revisionPtr revIDLastSave="0" documentId="8_{F4F314F0-845C-4E8F-A321-8D011ACFEB2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'DC30'!$A$1:$AA$62</definedName>
    <definedName name="_xlnm.Print_Area" localSheetId="14">'DC31'!$A$1:$AA$62</definedName>
    <definedName name="_xlnm.Print_Area" localSheetId="19">'DC32'!$A$1:$AA$62</definedName>
    <definedName name="_xlnm.Print_Area" localSheetId="0">'MP301'!$A$1:$AA$62</definedName>
    <definedName name="_xlnm.Print_Area" localSheetId="1">'MP302'!$A$1:$AA$62</definedName>
    <definedName name="_xlnm.Print_Area" localSheetId="2">'MP303'!$A$1:$AA$62</definedName>
    <definedName name="_xlnm.Print_Area" localSheetId="3">'MP304'!$A$1:$AA$62</definedName>
    <definedName name="_xlnm.Print_Area" localSheetId="4">'MP305'!$A$1:$AA$62</definedName>
    <definedName name="_xlnm.Print_Area" localSheetId="5">'MP306'!$A$1:$AA$62</definedName>
    <definedName name="_xlnm.Print_Area" localSheetId="6">'MP307'!$A$1:$AA$62</definedName>
    <definedName name="_xlnm.Print_Area" localSheetId="8">'MP311'!$A$1:$AA$62</definedName>
    <definedName name="_xlnm.Print_Area" localSheetId="9">'MP312'!$A$1:$AA$62</definedName>
    <definedName name="_xlnm.Print_Area" localSheetId="10">'MP313'!$A$1:$AA$62</definedName>
    <definedName name="_xlnm.Print_Area" localSheetId="11">'MP314'!$A$1:$AA$62</definedName>
    <definedName name="_xlnm.Print_Area" localSheetId="12">'MP315'!$A$1:$AA$62</definedName>
    <definedName name="_xlnm.Print_Area" localSheetId="13">'MP316'!$A$1:$AA$62</definedName>
    <definedName name="_xlnm.Print_Area" localSheetId="15">'MP321'!$A$1:$AA$62</definedName>
    <definedName name="_xlnm.Print_Area" localSheetId="16">'MP324'!$A$1:$AA$62</definedName>
    <definedName name="_xlnm.Print_Area" localSheetId="17">'MP325'!$A$1:$AA$62</definedName>
    <definedName name="_xlnm.Print_Area" localSheetId="18">'MP326'!$A$1:$AA$62</definedName>
    <definedName name="_xlnm.Print_Area" localSheetId="20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1" i="2" l="1"/>
  <c r="R54" i="2" s="1"/>
  <c r="R56" i="2" s="1"/>
  <c r="R59" i="2" s="1"/>
  <c r="R62" i="2" s="1"/>
  <c r="Q51" i="2"/>
  <c r="Q54" i="2" s="1"/>
  <c r="Q56" i="2" s="1"/>
  <c r="Q59" i="2" s="1"/>
  <c r="Q62" i="2" s="1"/>
  <c r="P51" i="2"/>
  <c r="P54" i="2" s="1"/>
  <c r="P56" i="2" s="1"/>
  <c r="P59" i="2" s="1"/>
  <c r="P62" i="2" s="1"/>
  <c r="H51" i="2"/>
  <c r="H54" i="2" s="1"/>
  <c r="H56" i="2" s="1"/>
  <c r="H59" i="2" s="1"/>
  <c r="H62" i="2" s="1"/>
  <c r="AA50" i="2"/>
  <c r="Y50" i="2"/>
  <c r="Y51" i="2" s="1"/>
  <c r="Y54" i="2" s="1"/>
  <c r="Y56" i="2" s="1"/>
  <c r="Y59" i="2" s="1"/>
  <c r="Y62" i="2" s="1"/>
  <c r="X50" i="2"/>
  <c r="X51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Y35" i="2"/>
  <c r="X35" i="2"/>
  <c r="Z35" i="2" s="1"/>
  <c r="W35" i="2"/>
  <c r="W51" i="2" s="1"/>
  <c r="W54" i="2" s="1"/>
  <c r="W56" i="2" s="1"/>
  <c r="W59" i="2" s="1"/>
  <c r="W62" i="2" s="1"/>
  <c r="V35" i="2"/>
  <c r="V51" i="2" s="1"/>
  <c r="V54" i="2" s="1"/>
  <c r="V56" i="2" s="1"/>
  <c r="V59" i="2" s="1"/>
  <c r="V62" i="2" s="1"/>
  <c r="U35" i="2"/>
  <c r="T35" i="2"/>
  <c r="T51" i="2" s="1"/>
  <c r="T54" i="2" s="1"/>
  <c r="T56" i="2" s="1"/>
  <c r="T59" i="2" s="1"/>
  <c r="T62" i="2" s="1"/>
  <c r="S35" i="2"/>
  <c r="R35" i="2"/>
  <c r="Q35" i="2"/>
  <c r="P35" i="2"/>
  <c r="O35" i="2"/>
  <c r="O51" i="2" s="1"/>
  <c r="O54" i="2" s="1"/>
  <c r="O56" i="2" s="1"/>
  <c r="O59" i="2" s="1"/>
  <c r="O62" i="2" s="1"/>
  <c r="N35" i="2"/>
  <c r="N51" i="2" s="1"/>
  <c r="N54" i="2" s="1"/>
  <c r="N56" i="2" s="1"/>
  <c r="N59" i="2" s="1"/>
  <c r="N62" i="2" s="1"/>
  <c r="M35" i="2"/>
  <c r="M51" i="2" s="1"/>
  <c r="M54" i="2" s="1"/>
  <c r="M56" i="2" s="1"/>
  <c r="M59" i="2" s="1"/>
  <c r="M62" i="2" s="1"/>
  <c r="L35" i="2"/>
  <c r="L51" i="2" s="1"/>
  <c r="L54" i="2" s="1"/>
  <c r="L56" i="2" s="1"/>
  <c r="L59" i="2" s="1"/>
  <c r="L62" i="2" s="1"/>
  <c r="K35" i="2"/>
  <c r="J35" i="2"/>
  <c r="J51" i="2" s="1"/>
  <c r="J54" i="2" s="1"/>
  <c r="J56" i="2" s="1"/>
  <c r="J59" i="2" s="1"/>
  <c r="J62" i="2" s="1"/>
  <c r="I35" i="2"/>
  <c r="I51" i="2" s="1"/>
  <c r="I54" i="2" s="1"/>
  <c r="I56" i="2" s="1"/>
  <c r="I59" i="2" s="1"/>
  <c r="I62" i="2" s="1"/>
  <c r="H35" i="2"/>
  <c r="G35" i="2"/>
  <c r="G51" i="2" s="1"/>
  <c r="G54" i="2" s="1"/>
  <c r="G56" i="2" s="1"/>
  <c r="G59" i="2" s="1"/>
  <c r="G62" i="2" s="1"/>
  <c r="F35" i="2"/>
  <c r="F51" i="2" s="1"/>
  <c r="F54" i="2" s="1"/>
  <c r="F56" i="2" s="1"/>
  <c r="F59" i="2" s="1"/>
  <c r="F62" i="2" s="1"/>
  <c r="E35" i="2"/>
  <c r="E51" i="2" s="1"/>
  <c r="E54" i="2" s="1"/>
  <c r="E56" i="2" s="1"/>
  <c r="E59" i="2" s="1"/>
  <c r="E62" i="2" s="1"/>
  <c r="D35" i="2"/>
  <c r="C35" i="2"/>
  <c r="Y51" i="3"/>
  <c r="Y54" i="3" s="1"/>
  <c r="Y56" i="3" s="1"/>
  <c r="Y59" i="3" s="1"/>
  <c r="Y62" i="3" s="1"/>
  <c r="X51" i="3"/>
  <c r="Z51" i="3" s="1"/>
  <c r="W51" i="3"/>
  <c r="W54" i="3" s="1"/>
  <c r="W56" i="3" s="1"/>
  <c r="W59" i="3" s="1"/>
  <c r="W62" i="3" s="1"/>
  <c r="Q51" i="3"/>
  <c r="Q54" i="3" s="1"/>
  <c r="Q56" i="3" s="1"/>
  <c r="Q59" i="3" s="1"/>
  <c r="Q62" i="3" s="1"/>
  <c r="O51" i="3"/>
  <c r="O54" i="3" s="1"/>
  <c r="O56" i="3" s="1"/>
  <c r="O59" i="3" s="1"/>
  <c r="O62" i="3" s="1"/>
  <c r="I51" i="3"/>
  <c r="I54" i="3" s="1"/>
  <c r="I56" i="3" s="1"/>
  <c r="I59" i="3" s="1"/>
  <c r="I62" i="3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Z35" i="3"/>
  <c r="Y35" i="3"/>
  <c r="X35" i="3"/>
  <c r="W35" i="3"/>
  <c r="V35" i="3"/>
  <c r="V51" i="3" s="1"/>
  <c r="V54" i="3" s="1"/>
  <c r="V56" i="3" s="1"/>
  <c r="V59" i="3" s="1"/>
  <c r="V62" i="3" s="1"/>
  <c r="U35" i="3"/>
  <c r="T35" i="3"/>
  <c r="T51" i="3" s="1"/>
  <c r="T54" i="3" s="1"/>
  <c r="T56" i="3" s="1"/>
  <c r="T59" i="3" s="1"/>
  <c r="T62" i="3" s="1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P35" i="3"/>
  <c r="P51" i="3" s="1"/>
  <c r="P54" i="3" s="1"/>
  <c r="P56" i="3" s="1"/>
  <c r="P59" i="3" s="1"/>
  <c r="P62" i="3" s="1"/>
  <c r="O35" i="3"/>
  <c r="N35" i="3"/>
  <c r="N51" i="3" s="1"/>
  <c r="N54" i="3" s="1"/>
  <c r="N56" i="3" s="1"/>
  <c r="N59" i="3" s="1"/>
  <c r="N62" i="3" s="1"/>
  <c r="M35" i="3"/>
  <c r="L35" i="3"/>
  <c r="L51" i="3" s="1"/>
  <c r="L54" i="3" s="1"/>
  <c r="L56" i="3" s="1"/>
  <c r="L59" i="3" s="1"/>
  <c r="L62" i="3" s="1"/>
  <c r="K35" i="3"/>
  <c r="J35" i="3"/>
  <c r="J51" i="3" s="1"/>
  <c r="J54" i="3" s="1"/>
  <c r="J56" i="3" s="1"/>
  <c r="J59" i="3" s="1"/>
  <c r="J62" i="3" s="1"/>
  <c r="I35" i="3"/>
  <c r="H35" i="3"/>
  <c r="H51" i="3" s="1"/>
  <c r="H54" i="3" s="1"/>
  <c r="H56" i="3" s="1"/>
  <c r="H59" i="3" s="1"/>
  <c r="H62" i="3" s="1"/>
  <c r="G35" i="3"/>
  <c r="G51" i="3" s="1"/>
  <c r="G54" i="3" s="1"/>
  <c r="G56" i="3" s="1"/>
  <c r="G59" i="3" s="1"/>
  <c r="G62" i="3" s="1"/>
  <c r="F35" i="3"/>
  <c r="E35" i="3"/>
  <c r="D35" i="3"/>
  <c r="C35" i="3"/>
  <c r="C51" i="3" s="1"/>
  <c r="C54" i="3" s="1"/>
  <c r="C56" i="3" s="1"/>
  <c r="C59" i="3" s="1"/>
  <c r="C62" i="3" s="1"/>
  <c r="X51" i="4"/>
  <c r="W51" i="4"/>
  <c r="W54" i="4" s="1"/>
  <c r="W56" i="4" s="1"/>
  <c r="W59" i="4" s="1"/>
  <c r="W62" i="4" s="1"/>
  <c r="V51" i="4"/>
  <c r="V54" i="4" s="1"/>
  <c r="V56" i="4" s="1"/>
  <c r="V59" i="4" s="1"/>
  <c r="V62" i="4" s="1"/>
  <c r="P51" i="4"/>
  <c r="P54" i="4" s="1"/>
  <c r="P56" i="4" s="1"/>
  <c r="P59" i="4" s="1"/>
  <c r="P62" i="4" s="1"/>
  <c r="O51" i="4"/>
  <c r="O54" i="4" s="1"/>
  <c r="O56" i="4" s="1"/>
  <c r="O59" i="4" s="1"/>
  <c r="O62" i="4" s="1"/>
  <c r="N51" i="4"/>
  <c r="N54" i="4" s="1"/>
  <c r="N56" i="4" s="1"/>
  <c r="N59" i="4" s="1"/>
  <c r="N62" i="4" s="1"/>
  <c r="G51" i="4"/>
  <c r="G54" i="4" s="1"/>
  <c r="G56" i="4" s="1"/>
  <c r="G59" i="4" s="1"/>
  <c r="G62" i="4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F51" i="4" s="1"/>
  <c r="F54" i="4" s="1"/>
  <c r="F56" i="4" s="1"/>
  <c r="F59" i="4" s="1"/>
  <c r="F62" i="4" s="1"/>
  <c r="E50" i="4"/>
  <c r="D50" i="4"/>
  <c r="C50" i="4"/>
  <c r="AA35" i="4"/>
  <c r="AA51" i="4" s="1"/>
  <c r="AA54" i="4" s="1"/>
  <c r="AA56" i="4" s="1"/>
  <c r="AA59" i="4" s="1"/>
  <c r="AA62" i="4" s="1"/>
  <c r="Y35" i="4"/>
  <c r="Y51" i="4" s="1"/>
  <c r="Y54" i="4" s="1"/>
  <c r="Y56" i="4" s="1"/>
  <c r="Y59" i="4" s="1"/>
  <c r="Y62" i="4" s="1"/>
  <c r="X35" i="4"/>
  <c r="Z35" i="4" s="1"/>
  <c r="W35" i="4"/>
  <c r="V35" i="4"/>
  <c r="U35" i="4"/>
  <c r="U51" i="4" s="1"/>
  <c r="U54" i="4" s="1"/>
  <c r="U56" i="4" s="1"/>
  <c r="U59" i="4" s="1"/>
  <c r="U62" i="4" s="1"/>
  <c r="T35" i="4"/>
  <c r="T51" i="4" s="1"/>
  <c r="T54" i="4" s="1"/>
  <c r="T56" i="4" s="1"/>
  <c r="T59" i="4" s="1"/>
  <c r="T62" i="4" s="1"/>
  <c r="S35" i="4"/>
  <c r="S51" i="4" s="1"/>
  <c r="S54" i="4" s="1"/>
  <c r="S56" i="4" s="1"/>
  <c r="S59" i="4" s="1"/>
  <c r="S62" i="4" s="1"/>
  <c r="R35" i="4"/>
  <c r="R51" i="4" s="1"/>
  <c r="R54" i="4" s="1"/>
  <c r="R56" i="4" s="1"/>
  <c r="R59" i="4" s="1"/>
  <c r="R62" i="4" s="1"/>
  <c r="Q35" i="4"/>
  <c r="Q51" i="4" s="1"/>
  <c r="Q54" i="4" s="1"/>
  <c r="Q56" i="4" s="1"/>
  <c r="Q59" i="4" s="1"/>
  <c r="Q62" i="4" s="1"/>
  <c r="P35" i="4"/>
  <c r="O35" i="4"/>
  <c r="N35" i="4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J51" i="4" s="1"/>
  <c r="J54" i="4" s="1"/>
  <c r="J56" i="4" s="1"/>
  <c r="J59" i="4" s="1"/>
  <c r="J62" i="4" s="1"/>
  <c r="I35" i="4"/>
  <c r="H35" i="4"/>
  <c r="H51" i="4" s="1"/>
  <c r="H54" i="4" s="1"/>
  <c r="H56" i="4" s="1"/>
  <c r="H59" i="4" s="1"/>
  <c r="H62" i="4" s="1"/>
  <c r="G35" i="4"/>
  <c r="F35" i="4"/>
  <c r="E35" i="4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W51" i="5"/>
  <c r="W54" i="5" s="1"/>
  <c r="W56" i="5" s="1"/>
  <c r="W59" i="5" s="1"/>
  <c r="W62" i="5" s="1"/>
  <c r="V51" i="5"/>
  <c r="V54" i="5" s="1"/>
  <c r="V56" i="5" s="1"/>
  <c r="V59" i="5" s="1"/>
  <c r="V62" i="5" s="1"/>
  <c r="U51" i="5"/>
  <c r="U54" i="5" s="1"/>
  <c r="U56" i="5" s="1"/>
  <c r="U59" i="5" s="1"/>
  <c r="U62" i="5" s="1"/>
  <c r="O51" i="5"/>
  <c r="O54" i="5" s="1"/>
  <c r="O56" i="5" s="1"/>
  <c r="O59" i="5" s="1"/>
  <c r="O62" i="5" s="1"/>
  <c r="M51" i="5"/>
  <c r="M54" i="5" s="1"/>
  <c r="M56" i="5" s="1"/>
  <c r="M59" i="5" s="1"/>
  <c r="M62" i="5" s="1"/>
  <c r="G51" i="5"/>
  <c r="G54" i="5" s="1"/>
  <c r="G56" i="5" s="1"/>
  <c r="G59" i="5" s="1"/>
  <c r="G62" i="5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N51" i="5" s="1"/>
  <c r="N54" i="5" s="1"/>
  <c r="N56" i="5" s="1"/>
  <c r="N59" i="5" s="1"/>
  <c r="N62" i="5" s="1"/>
  <c r="M50" i="5"/>
  <c r="L50" i="5"/>
  <c r="K50" i="5"/>
  <c r="J50" i="5"/>
  <c r="I50" i="5"/>
  <c r="H50" i="5"/>
  <c r="G50" i="5"/>
  <c r="F50" i="5"/>
  <c r="F51" i="5" s="1"/>
  <c r="F54" i="5" s="1"/>
  <c r="F56" i="5" s="1"/>
  <c r="F59" i="5" s="1"/>
  <c r="F62" i="5" s="1"/>
  <c r="E50" i="5"/>
  <c r="D50" i="5"/>
  <c r="C50" i="5"/>
  <c r="AA35" i="5"/>
  <c r="Y35" i="5"/>
  <c r="X35" i="5"/>
  <c r="X51" i="5" s="1"/>
  <c r="W35" i="5"/>
  <c r="V35" i="5"/>
  <c r="U35" i="5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N35" i="5"/>
  <c r="M35" i="5"/>
  <c r="L35" i="5"/>
  <c r="L51" i="5" s="1"/>
  <c r="L54" i="5" s="1"/>
  <c r="L56" i="5" s="1"/>
  <c r="L59" i="5" s="1"/>
  <c r="L62" i="5" s="1"/>
  <c r="K35" i="5"/>
  <c r="J35" i="5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F35" i="5"/>
  <c r="E35" i="5"/>
  <c r="E51" i="5" s="1"/>
  <c r="E54" i="5" s="1"/>
  <c r="E56" i="5" s="1"/>
  <c r="E59" i="5" s="1"/>
  <c r="E62" i="5" s="1"/>
  <c r="D35" i="5"/>
  <c r="C35" i="5"/>
  <c r="M51" i="6"/>
  <c r="M54" i="6" s="1"/>
  <c r="M56" i="6" s="1"/>
  <c r="M59" i="6" s="1"/>
  <c r="M62" i="6" s="1"/>
  <c r="AA50" i="6"/>
  <c r="Y50" i="6"/>
  <c r="Z50" i="6" s="1"/>
  <c r="X50" i="6"/>
  <c r="W50" i="6"/>
  <c r="V50" i="6"/>
  <c r="V51" i="6" s="1"/>
  <c r="V54" i="6" s="1"/>
  <c r="V56" i="6" s="1"/>
  <c r="V59" i="6" s="1"/>
  <c r="V62" i="6" s="1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Y35" i="6"/>
  <c r="Y51" i="6" s="1"/>
  <c r="Y54" i="6" s="1"/>
  <c r="Y56" i="6" s="1"/>
  <c r="Y59" i="6" s="1"/>
  <c r="Y62" i="6" s="1"/>
  <c r="X35" i="6"/>
  <c r="W35" i="6"/>
  <c r="V35" i="6"/>
  <c r="U35" i="6"/>
  <c r="U51" i="6" s="1"/>
  <c r="U54" i="6" s="1"/>
  <c r="U56" i="6" s="1"/>
  <c r="U59" i="6" s="1"/>
  <c r="U62" i="6" s="1"/>
  <c r="T35" i="6"/>
  <c r="T51" i="6" s="1"/>
  <c r="T54" i="6" s="1"/>
  <c r="T56" i="6" s="1"/>
  <c r="T59" i="6" s="1"/>
  <c r="T62" i="6" s="1"/>
  <c r="S35" i="6"/>
  <c r="R35" i="6"/>
  <c r="Q35" i="6"/>
  <c r="Q51" i="6" s="1"/>
  <c r="Q54" i="6" s="1"/>
  <c r="Q56" i="6" s="1"/>
  <c r="Q59" i="6" s="1"/>
  <c r="Q62" i="6" s="1"/>
  <c r="P35" i="6"/>
  <c r="O35" i="6"/>
  <c r="N35" i="6"/>
  <c r="M35" i="6"/>
  <c r="L35" i="6"/>
  <c r="K35" i="6"/>
  <c r="J35" i="6"/>
  <c r="J51" i="6" s="1"/>
  <c r="J54" i="6" s="1"/>
  <c r="J56" i="6" s="1"/>
  <c r="J59" i="6" s="1"/>
  <c r="J62" i="6" s="1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G51" i="6" s="1"/>
  <c r="G54" i="6" s="1"/>
  <c r="G56" i="6" s="1"/>
  <c r="G59" i="6" s="1"/>
  <c r="G62" i="6" s="1"/>
  <c r="F35" i="6"/>
  <c r="E35" i="6"/>
  <c r="E51" i="6" s="1"/>
  <c r="E54" i="6" s="1"/>
  <c r="E56" i="6" s="1"/>
  <c r="E59" i="6" s="1"/>
  <c r="E62" i="6" s="1"/>
  <c r="D35" i="6"/>
  <c r="C35" i="6"/>
  <c r="C51" i="6" s="1"/>
  <c r="C54" i="6" s="1"/>
  <c r="C56" i="6" s="1"/>
  <c r="C59" i="6" s="1"/>
  <c r="C62" i="6" s="1"/>
  <c r="R54" i="7"/>
  <c r="R56" i="7" s="1"/>
  <c r="R59" i="7" s="1"/>
  <c r="R62" i="7" s="1"/>
  <c r="AA51" i="7"/>
  <c r="AA54" i="7" s="1"/>
  <c r="AA56" i="7" s="1"/>
  <c r="AA59" i="7" s="1"/>
  <c r="AA62" i="7" s="1"/>
  <c r="S51" i="7"/>
  <c r="S54" i="7" s="1"/>
  <c r="S56" i="7" s="1"/>
  <c r="S59" i="7" s="1"/>
  <c r="S62" i="7" s="1"/>
  <c r="R51" i="7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Y35" i="7"/>
  <c r="Y51" i="7" s="1"/>
  <c r="Y54" i="7" s="1"/>
  <c r="Y56" i="7" s="1"/>
  <c r="Y59" i="7" s="1"/>
  <c r="Y62" i="7" s="1"/>
  <c r="X35" i="7"/>
  <c r="W35" i="7"/>
  <c r="V35" i="7"/>
  <c r="V51" i="7" s="1"/>
  <c r="V54" i="7" s="1"/>
  <c r="V56" i="7" s="1"/>
  <c r="V59" i="7" s="1"/>
  <c r="V62" i="7" s="1"/>
  <c r="U35" i="7"/>
  <c r="U51" i="7" s="1"/>
  <c r="U54" i="7" s="1"/>
  <c r="U56" i="7" s="1"/>
  <c r="U59" i="7" s="1"/>
  <c r="U62" i="7" s="1"/>
  <c r="T35" i="7"/>
  <c r="T51" i="7" s="1"/>
  <c r="T54" i="7" s="1"/>
  <c r="T56" i="7" s="1"/>
  <c r="T59" i="7" s="1"/>
  <c r="T62" i="7" s="1"/>
  <c r="S35" i="7"/>
  <c r="R35" i="7"/>
  <c r="Q35" i="7"/>
  <c r="Q51" i="7" s="1"/>
  <c r="Q54" i="7" s="1"/>
  <c r="Q56" i="7" s="1"/>
  <c r="Q59" i="7" s="1"/>
  <c r="Q62" i="7" s="1"/>
  <c r="P35" i="7"/>
  <c r="O35" i="7"/>
  <c r="O51" i="7" s="1"/>
  <c r="O54" i="7" s="1"/>
  <c r="O56" i="7" s="1"/>
  <c r="O59" i="7" s="1"/>
  <c r="O62" i="7" s="1"/>
  <c r="N35" i="7"/>
  <c r="N51" i="7" s="1"/>
  <c r="N54" i="7" s="1"/>
  <c r="N56" i="7" s="1"/>
  <c r="N59" i="7" s="1"/>
  <c r="N62" i="7" s="1"/>
  <c r="M35" i="7"/>
  <c r="L35" i="7"/>
  <c r="K35" i="7"/>
  <c r="K51" i="7" s="1"/>
  <c r="K54" i="7" s="1"/>
  <c r="K56" i="7" s="1"/>
  <c r="K59" i="7" s="1"/>
  <c r="K62" i="7" s="1"/>
  <c r="J35" i="7"/>
  <c r="J51" i="7" s="1"/>
  <c r="J54" i="7" s="1"/>
  <c r="J56" i="7" s="1"/>
  <c r="J59" i="7" s="1"/>
  <c r="J62" i="7" s="1"/>
  <c r="I35" i="7"/>
  <c r="H35" i="7"/>
  <c r="G35" i="7"/>
  <c r="G51" i="7" s="1"/>
  <c r="G54" i="7" s="1"/>
  <c r="G56" i="7" s="1"/>
  <c r="G59" i="7" s="1"/>
  <c r="G62" i="7" s="1"/>
  <c r="F35" i="7"/>
  <c r="E35" i="7"/>
  <c r="D35" i="7"/>
  <c r="D51" i="7" s="1"/>
  <c r="D54" i="7" s="1"/>
  <c r="D56" i="7" s="1"/>
  <c r="D59" i="7" s="1"/>
  <c r="D62" i="7" s="1"/>
  <c r="C35" i="7"/>
  <c r="C51" i="7" s="1"/>
  <c r="C54" i="7" s="1"/>
  <c r="C56" i="7" s="1"/>
  <c r="C59" i="7" s="1"/>
  <c r="C62" i="7" s="1"/>
  <c r="R51" i="8"/>
  <c r="R54" i="8" s="1"/>
  <c r="R56" i="8" s="1"/>
  <c r="R59" i="8" s="1"/>
  <c r="R62" i="8" s="1"/>
  <c r="Q51" i="8"/>
  <c r="Q54" i="8" s="1"/>
  <c r="Q56" i="8" s="1"/>
  <c r="Q59" i="8" s="1"/>
  <c r="Q62" i="8" s="1"/>
  <c r="J51" i="8"/>
  <c r="J54" i="8" s="1"/>
  <c r="J56" i="8" s="1"/>
  <c r="J59" i="8" s="1"/>
  <c r="J62" i="8" s="1"/>
  <c r="I51" i="8"/>
  <c r="I54" i="8" s="1"/>
  <c r="I56" i="8" s="1"/>
  <c r="I59" i="8" s="1"/>
  <c r="I62" i="8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Y35" i="8"/>
  <c r="Y51" i="8" s="1"/>
  <c r="Y54" i="8" s="1"/>
  <c r="Y56" i="8" s="1"/>
  <c r="Y59" i="8" s="1"/>
  <c r="Y62" i="8" s="1"/>
  <c r="X35" i="8"/>
  <c r="X51" i="8" s="1"/>
  <c r="W35" i="8"/>
  <c r="W51" i="8" s="1"/>
  <c r="W54" i="8" s="1"/>
  <c r="W56" i="8" s="1"/>
  <c r="W59" i="8" s="1"/>
  <c r="W62" i="8" s="1"/>
  <c r="V35" i="8"/>
  <c r="U35" i="8"/>
  <c r="T35" i="8"/>
  <c r="T51" i="8" s="1"/>
  <c r="T54" i="8" s="1"/>
  <c r="T56" i="8" s="1"/>
  <c r="T59" i="8" s="1"/>
  <c r="T62" i="8" s="1"/>
  <c r="S35" i="8"/>
  <c r="R35" i="8"/>
  <c r="Q35" i="8"/>
  <c r="P35" i="8"/>
  <c r="P51" i="8" s="1"/>
  <c r="P54" i="8" s="1"/>
  <c r="P56" i="8" s="1"/>
  <c r="P59" i="8" s="1"/>
  <c r="P62" i="8" s="1"/>
  <c r="O35" i="8"/>
  <c r="N35" i="8"/>
  <c r="M35" i="8"/>
  <c r="M51" i="8" s="1"/>
  <c r="M54" i="8" s="1"/>
  <c r="M56" i="8" s="1"/>
  <c r="M59" i="8" s="1"/>
  <c r="M62" i="8" s="1"/>
  <c r="L35" i="8"/>
  <c r="L51" i="8" s="1"/>
  <c r="L54" i="8" s="1"/>
  <c r="L56" i="8" s="1"/>
  <c r="L59" i="8" s="1"/>
  <c r="L62" i="8" s="1"/>
  <c r="K35" i="8"/>
  <c r="K51" i="8" s="1"/>
  <c r="K54" i="8" s="1"/>
  <c r="K56" i="8" s="1"/>
  <c r="K59" i="8" s="1"/>
  <c r="K62" i="8" s="1"/>
  <c r="J35" i="8"/>
  <c r="I35" i="8"/>
  <c r="H35" i="8"/>
  <c r="H51" i="8" s="1"/>
  <c r="H54" i="8" s="1"/>
  <c r="H56" i="8" s="1"/>
  <c r="H59" i="8" s="1"/>
  <c r="H62" i="8" s="1"/>
  <c r="G35" i="8"/>
  <c r="F35" i="8"/>
  <c r="F51" i="8" s="1"/>
  <c r="F54" i="8" s="1"/>
  <c r="F56" i="8" s="1"/>
  <c r="F59" i="8" s="1"/>
  <c r="F62" i="8" s="1"/>
  <c r="E35" i="8"/>
  <c r="E51" i="8" s="1"/>
  <c r="E54" i="8" s="1"/>
  <c r="E56" i="8" s="1"/>
  <c r="E59" i="8" s="1"/>
  <c r="E62" i="8" s="1"/>
  <c r="D35" i="8"/>
  <c r="C35" i="8"/>
  <c r="H51" i="9"/>
  <c r="H54" i="9" s="1"/>
  <c r="H56" i="9" s="1"/>
  <c r="H59" i="9" s="1"/>
  <c r="H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Y51" i="9" s="1"/>
  <c r="Y54" i="9" s="1"/>
  <c r="Y56" i="9" s="1"/>
  <c r="Y59" i="9" s="1"/>
  <c r="Y62" i="9" s="1"/>
  <c r="X35" i="9"/>
  <c r="X51" i="9" s="1"/>
  <c r="W35" i="9"/>
  <c r="W51" i="9" s="1"/>
  <c r="W54" i="9" s="1"/>
  <c r="W56" i="9" s="1"/>
  <c r="W59" i="9" s="1"/>
  <c r="W62" i="9" s="1"/>
  <c r="V35" i="9"/>
  <c r="U35" i="9"/>
  <c r="U51" i="9" s="1"/>
  <c r="U54" i="9" s="1"/>
  <c r="U56" i="9" s="1"/>
  <c r="U59" i="9" s="1"/>
  <c r="U62" i="9" s="1"/>
  <c r="T35" i="9"/>
  <c r="T51" i="9" s="1"/>
  <c r="T54" i="9" s="1"/>
  <c r="T56" i="9" s="1"/>
  <c r="T59" i="9" s="1"/>
  <c r="T62" i="9" s="1"/>
  <c r="S35" i="9"/>
  <c r="S51" i="9" s="1"/>
  <c r="S54" i="9" s="1"/>
  <c r="S56" i="9" s="1"/>
  <c r="S59" i="9" s="1"/>
  <c r="S62" i="9" s="1"/>
  <c r="R35" i="9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N35" i="9"/>
  <c r="M35" i="9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I35" i="9"/>
  <c r="I51" i="9" s="1"/>
  <c r="I54" i="9" s="1"/>
  <c r="I56" i="9" s="1"/>
  <c r="I59" i="9" s="1"/>
  <c r="I62" i="9" s="1"/>
  <c r="H35" i="9"/>
  <c r="G35" i="9"/>
  <c r="G51" i="9" s="1"/>
  <c r="G54" i="9" s="1"/>
  <c r="G56" i="9" s="1"/>
  <c r="G59" i="9" s="1"/>
  <c r="G62" i="9" s="1"/>
  <c r="F35" i="9"/>
  <c r="F51" i="9" s="1"/>
  <c r="F54" i="9" s="1"/>
  <c r="F56" i="9" s="1"/>
  <c r="F59" i="9" s="1"/>
  <c r="F62" i="9" s="1"/>
  <c r="E35" i="9"/>
  <c r="E51" i="9" s="1"/>
  <c r="E54" i="9" s="1"/>
  <c r="E56" i="9" s="1"/>
  <c r="E59" i="9" s="1"/>
  <c r="E62" i="9" s="1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O51" i="10"/>
  <c r="O54" i="10" s="1"/>
  <c r="O56" i="10" s="1"/>
  <c r="O59" i="10" s="1"/>
  <c r="O62" i="10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Y35" i="10"/>
  <c r="X35" i="10"/>
  <c r="W35" i="10"/>
  <c r="W51" i="10" s="1"/>
  <c r="W54" i="10" s="1"/>
  <c r="W56" i="10" s="1"/>
  <c r="W59" i="10" s="1"/>
  <c r="W62" i="10" s="1"/>
  <c r="V35" i="10"/>
  <c r="U35" i="10"/>
  <c r="T35" i="10"/>
  <c r="T51" i="10" s="1"/>
  <c r="T54" i="10" s="1"/>
  <c r="T56" i="10" s="1"/>
  <c r="T59" i="10" s="1"/>
  <c r="T62" i="10" s="1"/>
  <c r="S35" i="10"/>
  <c r="R35" i="10"/>
  <c r="Q35" i="10"/>
  <c r="Q51" i="10" s="1"/>
  <c r="Q54" i="10" s="1"/>
  <c r="Q56" i="10" s="1"/>
  <c r="Q59" i="10" s="1"/>
  <c r="Q62" i="10" s="1"/>
  <c r="P35" i="10"/>
  <c r="O35" i="10"/>
  <c r="N35" i="10"/>
  <c r="M35" i="10"/>
  <c r="M51" i="10" s="1"/>
  <c r="M54" i="10" s="1"/>
  <c r="M56" i="10" s="1"/>
  <c r="M59" i="10" s="1"/>
  <c r="M62" i="10" s="1"/>
  <c r="L35" i="10"/>
  <c r="L51" i="10" s="1"/>
  <c r="L54" i="10" s="1"/>
  <c r="L56" i="10" s="1"/>
  <c r="L59" i="10" s="1"/>
  <c r="L62" i="10" s="1"/>
  <c r="K35" i="10"/>
  <c r="K51" i="10" s="1"/>
  <c r="K54" i="10" s="1"/>
  <c r="K56" i="10" s="1"/>
  <c r="K59" i="10" s="1"/>
  <c r="K62" i="10" s="1"/>
  <c r="J35" i="10"/>
  <c r="J51" i="10" s="1"/>
  <c r="J54" i="10" s="1"/>
  <c r="J56" i="10" s="1"/>
  <c r="J59" i="10" s="1"/>
  <c r="J62" i="10" s="1"/>
  <c r="I35" i="10"/>
  <c r="I51" i="10" s="1"/>
  <c r="I54" i="10" s="1"/>
  <c r="I56" i="10" s="1"/>
  <c r="I59" i="10" s="1"/>
  <c r="I62" i="10" s="1"/>
  <c r="H35" i="10"/>
  <c r="G35" i="10"/>
  <c r="G51" i="10" s="1"/>
  <c r="G54" i="10" s="1"/>
  <c r="G56" i="10" s="1"/>
  <c r="G59" i="10" s="1"/>
  <c r="G62" i="10" s="1"/>
  <c r="F35" i="10"/>
  <c r="F51" i="10" s="1"/>
  <c r="F54" i="10" s="1"/>
  <c r="F56" i="10" s="1"/>
  <c r="F59" i="10" s="1"/>
  <c r="F62" i="10" s="1"/>
  <c r="E35" i="10"/>
  <c r="E51" i="10" s="1"/>
  <c r="E54" i="10" s="1"/>
  <c r="E56" i="10" s="1"/>
  <c r="E59" i="10" s="1"/>
  <c r="E62" i="10" s="1"/>
  <c r="D35" i="10"/>
  <c r="C35" i="10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Y35" i="11"/>
  <c r="X35" i="11"/>
  <c r="X51" i="11" s="1"/>
  <c r="W35" i="11"/>
  <c r="V35" i="11"/>
  <c r="U35" i="11"/>
  <c r="U51" i="11" s="1"/>
  <c r="U54" i="11" s="1"/>
  <c r="U56" i="11" s="1"/>
  <c r="U59" i="11" s="1"/>
  <c r="U62" i="11" s="1"/>
  <c r="T35" i="11"/>
  <c r="T51" i="11" s="1"/>
  <c r="T54" i="11" s="1"/>
  <c r="T56" i="11" s="1"/>
  <c r="T59" i="11" s="1"/>
  <c r="T62" i="11" s="1"/>
  <c r="S35" i="11"/>
  <c r="R35" i="1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M51" i="11" s="1"/>
  <c r="M54" i="11" s="1"/>
  <c r="M56" i="11" s="1"/>
  <c r="M59" i="11" s="1"/>
  <c r="M62" i="11" s="1"/>
  <c r="L35" i="11"/>
  <c r="L51" i="11" s="1"/>
  <c r="L54" i="11" s="1"/>
  <c r="L56" i="11" s="1"/>
  <c r="L59" i="11" s="1"/>
  <c r="L62" i="11" s="1"/>
  <c r="K35" i="11"/>
  <c r="J35" i="11"/>
  <c r="J51" i="11" s="1"/>
  <c r="J54" i="11" s="1"/>
  <c r="J56" i="11" s="1"/>
  <c r="J59" i="11" s="1"/>
  <c r="J62" i="11" s="1"/>
  <c r="I35" i="11"/>
  <c r="I51" i="11" s="1"/>
  <c r="I54" i="11" s="1"/>
  <c r="I56" i="11" s="1"/>
  <c r="I59" i="11" s="1"/>
  <c r="I62" i="11" s="1"/>
  <c r="H35" i="11"/>
  <c r="G35" i="11"/>
  <c r="F35" i="11"/>
  <c r="F51" i="11" s="1"/>
  <c r="F54" i="11" s="1"/>
  <c r="F56" i="11" s="1"/>
  <c r="F59" i="11" s="1"/>
  <c r="F62" i="11" s="1"/>
  <c r="E35" i="11"/>
  <c r="E51" i="11" s="1"/>
  <c r="E54" i="11" s="1"/>
  <c r="E56" i="11" s="1"/>
  <c r="E59" i="11" s="1"/>
  <c r="E62" i="11" s="1"/>
  <c r="D35" i="11"/>
  <c r="C35" i="11"/>
  <c r="O51" i="12"/>
  <c r="O54" i="12" s="1"/>
  <c r="O56" i="12" s="1"/>
  <c r="O59" i="12" s="1"/>
  <c r="O62" i="12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AA51" i="12" s="1"/>
  <c r="AA54" i="12" s="1"/>
  <c r="AA56" i="12" s="1"/>
  <c r="AA59" i="12" s="1"/>
  <c r="AA62" i="12" s="1"/>
  <c r="Y35" i="12"/>
  <c r="Y51" i="12" s="1"/>
  <c r="Y54" i="12" s="1"/>
  <c r="Y56" i="12" s="1"/>
  <c r="Y59" i="12" s="1"/>
  <c r="Y62" i="12" s="1"/>
  <c r="X35" i="12"/>
  <c r="X51" i="12" s="1"/>
  <c r="W35" i="12"/>
  <c r="W51" i="12" s="1"/>
  <c r="W54" i="12" s="1"/>
  <c r="W56" i="12" s="1"/>
  <c r="W59" i="12" s="1"/>
  <c r="W62" i="12" s="1"/>
  <c r="V35" i="12"/>
  <c r="V51" i="12" s="1"/>
  <c r="V54" i="12" s="1"/>
  <c r="V56" i="12" s="1"/>
  <c r="V59" i="12" s="1"/>
  <c r="V62" i="12" s="1"/>
  <c r="U35" i="12"/>
  <c r="T35" i="12"/>
  <c r="T51" i="12" s="1"/>
  <c r="T54" i="12" s="1"/>
  <c r="T56" i="12" s="1"/>
  <c r="T59" i="12" s="1"/>
  <c r="T62" i="12" s="1"/>
  <c r="S35" i="12"/>
  <c r="S51" i="12" s="1"/>
  <c r="S54" i="12" s="1"/>
  <c r="S56" i="12" s="1"/>
  <c r="S59" i="12" s="1"/>
  <c r="S62" i="12" s="1"/>
  <c r="R35" i="12"/>
  <c r="Q35" i="12"/>
  <c r="P35" i="12"/>
  <c r="P51" i="12" s="1"/>
  <c r="P54" i="12" s="1"/>
  <c r="P56" i="12" s="1"/>
  <c r="P59" i="12" s="1"/>
  <c r="P62" i="12" s="1"/>
  <c r="O35" i="12"/>
  <c r="N35" i="12"/>
  <c r="M35" i="12"/>
  <c r="L35" i="12"/>
  <c r="L51" i="12" s="1"/>
  <c r="L54" i="12" s="1"/>
  <c r="L56" i="12" s="1"/>
  <c r="L59" i="12" s="1"/>
  <c r="L62" i="12" s="1"/>
  <c r="K35" i="12"/>
  <c r="J35" i="12"/>
  <c r="J51" i="12" s="1"/>
  <c r="J54" i="12" s="1"/>
  <c r="J56" i="12" s="1"/>
  <c r="J59" i="12" s="1"/>
  <c r="J62" i="12" s="1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H62" i="12" s="1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E51" i="12" s="1"/>
  <c r="E54" i="12" s="1"/>
  <c r="E56" i="12" s="1"/>
  <c r="E59" i="12" s="1"/>
  <c r="E62" i="12" s="1"/>
  <c r="D35" i="12"/>
  <c r="D51" i="12" s="1"/>
  <c r="D54" i="12" s="1"/>
  <c r="D56" i="12" s="1"/>
  <c r="D59" i="12" s="1"/>
  <c r="D62" i="12" s="1"/>
  <c r="C35" i="12"/>
  <c r="C51" i="12" s="1"/>
  <c r="C54" i="12" s="1"/>
  <c r="C56" i="12" s="1"/>
  <c r="C59" i="12" s="1"/>
  <c r="C62" i="12" s="1"/>
  <c r="F54" i="13"/>
  <c r="F56" i="13" s="1"/>
  <c r="F59" i="13" s="1"/>
  <c r="F62" i="13" s="1"/>
  <c r="W51" i="13"/>
  <c r="W54" i="13" s="1"/>
  <c r="W56" i="13" s="1"/>
  <c r="W59" i="13" s="1"/>
  <c r="W62" i="13" s="1"/>
  <c r="V51" i="13"/>
  <c r="V54" i="13" s="1"/>
  <c r="V56" i="13" s="1"/>
  <c r="V59" i="13" s="1"/>
  <c r="V62" i="13" s="1"/>
  <c r="O51" i="13"/>
  <c r="O54" i="13" s="1"/>
  <c r="O56" i="13" s="1"/>
  <c r="O59" i="13" s="1"/>
  <c r="O62" i="13" s="1"/>
  <c r="F51" i="13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AA51" i="13" s="1"/>
  <c r="AA54" i="13" s="1"/>
  <c r="AA56" i="13" s="1"/>
  <c r="AA59" i="13" s="1"/>
  <c r="AA62" i="13" s="1"/>
  <c r="Y35" i="13"/>
  <c r="Y51" i="13" s="1"/>
  <c r="Y54" i="13" s="1"/>
  <c r="Y56" i="13" s="1"/>
  <c r="Y59" i="13" s="1"/>
  <c r="Y62" i="13" s="1"/>
  <c r="X35" i="13"/>
  <c r="W35" i="13"/>
  <c r="V35" i="13"/>
  <c r="U35" i="13"/>
  <c r="U51" i="13" s="1"/>
  <c r="U54" i="13" s="1"/>
  <c r="U56" i="13" s="1"/>
  <c r="U59" i="13" s="1"/>
  <c r="U62" i="13" s="1"/>
  <c r="T35" i="13"/>
  <c r="T51" i="13" s="1"/>
  <c r="T54" i="13" s="1"/>
  <c r="T56" i="13" s="1"/>
  <c r="T59" i="13" s="1"/>
  <c r="T62" i="13" s="1"/>
  <c r="S35" i="13"/>
  <c r="S51" i="13" s="1"/>
  <c r="S54" i="13" s="1"/>
  <c r="S56" i="13" s="1"/>
  <c r="S59" i="13" s="1"/>
  <c r="S62" i="13" s="1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O35" i="13"/>
  <c r="N35" i="13"/>
  <c r="N51" i="13" s="1"/>
  <c r="N54" i="13" s="1"/>
  <c r="N56" i="13" s="1"/>
  <c r="N59" i="13" s="1"/>
  <c r="N62" i="13" s="1"/>
  <c r="M35" i="13"/>
  <c r="L35" i="13"/>
  <c r="K35" i="13"/>
  <c r="K51" i="13" s="1"/>
  <c r="K54" i="13" s="1"/>
  <c r="K56" i="13" s="1"/>
  <c r="K59" i="13" s="1"/>
  <c r="K62" i="13" s="1"/>
  <c r="J35" i="13"/>
  <c r="J51" i="13" s="1"/>
  <c r="J54" i="13" s="1"/>
  <c r="J56" i="13" s="1"/>
  <c r="J59" i="13" s="1"/>
  <c r="J62" i="13" s="1"/>
  <c r="I35" i="13"/>
  <c r="H35" i="13"/>
  <c r="G35" i="13"/>
  <c r="G51" i="13" s="1"/>
  <c r="G54" i="13" s="1"/>
  <c r="G56" i="13" s="1"/>
  <c r="G59" i="13" s="1"/>
  <c r="G62" i="13" s="1"/>
  <c r="F35" i="13"/>
  <c r="E35" i="13"/>
  <c r="D35" i="13"/>
  <c r="D51" i="13" s="1"/>
  <c r="D54" i="13" s="1"/>
  <c r="D56" i="13" s="1"/>
  <c r="D59" i="13" s="1"/>
  <c r="D62" i="13" s="1"/>
  <c r="C35" i="13"/>
  <c r="C51" i="13" s="1"/>
  <c r="C54" i="13" s="1"/>
  <c r="C56" i="13" s="1"/>
  <c r="C59" i="13" s="1"/>
  <c r="C62" i="13" s="1"/>
  <c r="N51" i="14"/>
  <c r="N54" i="14" s="1"/>
  <c r="N56" i="14" s="1"/>
  <c r="N59" i="14" s="1"/>
  <c r="N62" i="14" s="1"/>
  <c r="M51" i="14"/>
  <c r="M54" i="14" s="1"/>
  <c r="M56" i="14" s="1"/>
  <c r="M59" i="14" s="1"/>
  <c r="M62" i="14" s="1"/>
  <c r="AA50" i="14"/>
  <c r="Y50" i="14"/>
  <c r="X50" i="14"/>
  <c r="W50" i="14"/>
  <c r="V50" i="14"/>
  <c r="V51" i="14" s="1"/>
  <c r="V54" i="14" s="1"/>
  <c r="V56" i="14" s="1"/>
  <c r="V59" i="14" s="1"/>
  <c r="V62" i="14" s="1"/>
  <c r="U50" i="14"/>
  <c r="U51" i="14" s="1"/>
  <c r="U54" i="14" s="1"/>
  <c r="U56" i="14" s="1"/>
  <c r="U59" i="14" s="1"/>
  <c r="U62" i="14" s="1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Y35" i="14"/>
  <c r="X35" i="14"/>
  <c r="X51" i="14" s="1"/>
  <c r="W35" i="14"/>
  <c r="W51" i="14" s="1"/>
  <c r="W54" i="14" s="1"/>
  <c r="W56" i="14" s="1"/>
  <c r="W59" i="14" s="1"/>
  <c r="W62" i="14" s="1"/>
  <c r="V35" i="14"/>
  <c r="U35" i="14"/>
  <c r="T35" i="14"/>
  <c r="T51" i="14" s="1"/>
  <c r="T54" i="14" s="1"/>
  <c r="T56" i="14" s="1"/>
  <c r="T59" i="14" s="1"/>
  <c r="T62" i="14" s="1"/>
  <c r="S35" i="14"/>
  <c r="R35" i="14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P59" i="14" s="1"/>
  <c r="P62" i="14" s="1"/>
  <c r="O35" i="14"/>
  <c r="N35" i="14"/>
  <c r="M35" i="14"/>
  <c r="L35" i="14"/>
  <c r="L51" i="14" s="1"/>
  <c r="L54" i="14" s="1"/>
  <c r="L56" i="14" s="1"/>
  <c r="L59" i="14" s="1"/>
  <c r="L62" i="14" s="1"/>
  <c r="K35" i="14"/>
  <c r="K51" i="14" s="1"/>
  <c r="K54" i="14" s="1"/>
  <c r="K56" i="14" s="1"/>
  <c r="K59" i="14" s="1"/>
  <c r="K62" i="14" s="1"/>
  <c r="J35" i="14"/>
  <c r="J51" i="14" s="1"/>
  <c r="J54" i="14" s="1"/>
  <c r="J56" i="14" s="1"/>
  <c r="J59" i="14" s="1"/>
  <c r="J62" i="14" s="1"/>
  <c r="I35" i="14"/>
  <c r="I51" i="14" s="1"/>
  <c r="I54" i="14" s="1"/>
  <c r="I56" i="14" s="1"/>
  <c r="I59" i="14" s="1"/>
  <c r="I62" i="14" s="1"/>
  <c r="H35" i="14"/>
  <c r="H51" i="14" s="1"/>
  <c r="H54" i="14" s="1"/>
  <c r="H56" i="14" s="1"/>
  <c r="H59" i="14" s="1"/>
  <c r="H62" i="14" s="1"/>
  <c r="G35" i="14"/>
  <c r="F35" i="14"/>
  <c r="F51" i="14" s="1"/>
  <c r="F54" i="14" s="1"/>
  <c r="F56" i="14" s="1"/>
  <c r="F59" i="14" s="1"/>
  <c r="F62" i="14" s="1"/>
  <c r="E35" i="14"/>
  <c r="E51" i="14" s="1"/>
  <c r="E54" i="14" s="1"/>
  <c r="E56" i="14" s="1"/>
  <c r="E59" i="14" s="1"/>
  <c r="E62" i="14" s="1"/>
  <c r="D35" i="14"/>
  <c r="C35" i="14"/>
  <c r="U51" i="15"/>
  <c r="U54" i="15" s="1"/>
  <c r="U56" i="15" s="1"/>
  <c r="U59" i="15" s="1"/>
  <c r="U62" i="15" s="1"/>
  <c r="M51" i="15"/>
  <c r="M54" i="15" s="1"/>
  <c r="M56" i="15" s="1"/>
  <c r="M59" i="15" s="1"/>
  <c r="M62" i="15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Y35" i="15"/>
  <c r="X35" i="15"/>
  <c r="X51" i="15" s="1"/>
  <c r="W35" i="15"/>
  <c r="W51" i="15" s="1"/>
  <c r="W54" i="15" s="1"/>
  <c r="W56" i="15" s="1"/>
  <c r="W59" i="15" s="1"/>
  <c r="W62" i="15" s="1"/>
  <c r="V35" i="15"/>
  <c r="U35" i="15"/>
  <c r="T35" i="15"/>
  <c r="T51" i="15" s="1"/>
  <c r="T54" i="15" s="1"/>
  <c r="T56" i="15" s="1"/>
  <c r="T59" i="15" s="1"/>
  <c r="T62" i="15" s="1"/>
  <c r="S35" i="15"/>
  <c r="S51" i="15" s="1"/>
  <c r="S54" i="15" s="1"/>
  <c r="S56" i="15" s="1"/>
  <c r="S59" i="15" s="1"/>
  <c r="S62" i="15" s="1"/>
  <c r="R35" i="15"/>
  <c r="R51" i="15" s="1"/>
  <c r="R54" i="15" s="1"/>
  <c r="R56" i="15" s="1"/>
  <c r="R59" i="15" s="1"/>
  <c r="R62" i="15" s="1"/>
  <c r="Q35" i="15"/>
  <c r="Q51" i="15" s="1"/>
  <c r="Q54" i="15" s="1"/>
  <c r="Q56" i="15" s="1"/>
  <c r="Q59" i="15" s="1"/>
  <c r="Q62" i="15" s="1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M35" i="15"/>
  <c r="L35" i="15"/>
  <c r="L51" i="15" s="1"/>
  <c r="L54" i="15" s="1"/>
  <c r="L56" i="15" s="1"/>
  <c r="L59" i="15" s="1"/>
  <c r="L62" i="15" s="1"/>
  <c r="K35" i="15"/>
  <c r="J35" i="15"/>
  <c r="I35" i="15"/>
  <c r="I51" i="15" s="1"/>
  <c r="I54" i="15" s="1"/>
  <c r="I56" i="15" s="1"/>
  <c r="I59" i="15" s="1"/>
  <c r="I62" i="15" s="1"/>
  <c r="H35" i="15"/>
  <c r="H51" i="15" s="1"/>
  <c r="H54" i="15" s="1"/>
  <c r="H56" i="15" s="1"/>
  <c r="H59" i="15" s="1"/>
  <c r="H62" i="15" s="1"/>
  <c r="G35" i="15"/>
  <c r="F35" i="15"/>
  <c r="E35" i="15"/>
  <c r="E51" i="15" s="1"/>
  <c r="E54" i="15" s="1"/>
  <c r="E56" i="15" s="1"/>
  <c r="E59" i="15" s="1"/>
  <c r="E62" i="15" s="1"/>
  <c r="D35" i="15"/>
  <c r="C35" i="15"/>
  <c r="L51" i="16"/>
  <c r="L54" i="16" s="1"/>
  <c r="L56" i="16" s="1"/>
  <c r="L59" i="16" s="1"/>
  <c r="L62" i="16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AA51" i="16" s="1"/>
  <c r="AA54" i="16" s="1"/>
  <c r="AA56" i="16" s="1"/>
  <c r="AA59" i="16" s="1"/>
  <c r="AA62" i="16" s="1"/>
  <c r="Y35" i="16"/>
  <c r="Y51" i="16" s="1"/>
  <c r="Y54" i="16" s="1"/>
  <c r="Y56" i="16" s="1"/>
  <c r="Y59" i="16" s="1"/>
  <c r="Y62" i="16" s="1"/>
  <c r="X35" i="16"/>
  <c r="X51" i="16" s="1"/>
  <c r="W35" i="16"/>
  <c r="W51" i="16" s="1"/>
  <c r="W54" i="16" s="1"/>
  <c r="W56" i="16" s="1"/>
  <c r="W59" i="16" s="1"/>
  <c r="W62" i="16" s="1"/>
  <c r="V35" i="16"/>
  <c r="V51" i="16" s="1"/>
  <c r="V54" i="16" s="1"/>
  <c r="V56" i="16" s="1"/>
  <c r="V59" i="16" s="1"/>
  <c r="V62" i="16" s="1"/>
  <c r="U35" i="16"/>
  <c r="T35" i="16"/>
  <c r="T51" i="16" s="1"/>
  <c r="T54" i="16" s="1"/>
  <c r="T56" i="16" s="1"/>
  <c r="T59" i="16" s="1"/>
  <c r="T62" i="16" s="1"/>
  <c r="S35" i="16"/>
  <c r="S51" i="16" s="1"/>
  <c r="S54" i="16" s="1"/>
  <c r="S56" i="16" s="1"/>
  <c r="S59" i="16" s="1"/>
  <c r="S62" i="16" s="1"/>
  <c r="R35" i="16"/>
  <c r="Q35" i="16"/>
  <c r="P35" i="16"/>
  <c r="P51" i="16" s="1"/>
  <c r="P54" i="16" s="1"/>
  <c r="P56" i="16" s="1"/>
  <c r="P59" i="16" s="1"/>
  <c r="P62" i="16" s="1"/>
  <c r="O35" i="16"/>
  <c r="O51" i="16" s="1"/>
  <c r="O54" i="16" s="1"/>
  <c r="O56" i="16" s="1"/>
  <c r="O59" i="16" s="1"/>
  <c r="O62" i="16" s="1"/>
  <c r="N35" i="16"/>
  <c r="M35" i="16"/>
  <c r="L35" i="16"/>
  <c r="K35" i="16"/>
  <c r="J35" i="16"/>
  <c r="I35" i="16"/>
  <c r="I51" i="16" s="1"/>
  <c r="I54" i="16" s="1"/>
  <c r="I56" i="16" s="1"/>
  <c r="I59" i="16" s="1"/>
  <c r="I62" i="16" s="1"/>
  <c r="H35" i="16"/>
  <c r="H51" i="16" s="1"/>
  <c r="H54" i="16" s="1"/>
  <c r="H56" i="16" s="1"/>
  <c r="H59" i="16" s="1"/>
  <c r="H62" i="16" s="1"/>
  <c r="G35" i="16"/>
  <c r="F35" i="16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C51" i="16" s="1"/>
  <c r="C54" i="16" s="1"/>
  <c r="C56" i="16" s="1"/>
  <c r="C59" i="16" s="1"/>
  <c r="C62" i="16" s="1"/>
  <c r="T51" i="17"/>
  <c r="T54" i="17" s="1"/>
  <c r="T56" i="17" s="1"/>
  <c r="T59" i="17" s="1"/>
  <c r="T62" i="17" s="1"/>
  <c r="S51" i="17"/>
  <c r="S54" i="17" s="1"/>
  <c r="S56" i="17" s="1"/>
  <c r="S59" i="17" s="1"/>
  <c r="S62" i="17" s="1"/>
  <c r="R51" i="17"/>
  <c r="R54" i="17" s="1"/>
  <c r="R56" i="17" s="1"/>
  <c r="R59" i="17" s="1"/>
  <c r="R62" i="17" s="1"/>
  <c r="K51" i="17"/>
  <c r="K54" i="17" s="1"/>
  <c r="K56" i="17" s="1"/>
  <c r="K59" i="17" s="1"/>
  <c r="K62" i="17" s="1"/>
  <c r="AA50" i="17"/>
  <c r="AA51" i="17" s="1"/>
  <c r="AA54" i="17" s="1"/>
  <c r="AA56" i="17" s="1"/>
  <c r="AA59" i="17" s="1"/>
  <c r="AA62" i="17" s="1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F51" i="17" s="1"/>
  <c r="F54" i="17" s="1"/>
  <c r="F56" i="17" s="1"/>
  <c r="F59" i="17" s="1"/>
  <c r="F62" i="17" s="1"/>
  <c r="E50" i="17"/>
  <c r="D50" i="17"/>
  <c r="C50" i="17"/>
  <c r="AA35" i="17"/>
  <c r="Y35" i="17"/>
  <c r="Y51" i="17" s="1"/>
  <c r="Y54" i="17" s="1"/>
  <c r="Y56" i="17" s="1"/>
  <c r="Y59" i="17" s="1"/>
  <c r="Y62" i="17" s="1"/>
  <c r="X35" i="17"/>
  <c r="W35" i="17"/>
  <c r="V35" i="17"/>
  <c r="U35" i="17"/>
  <c r="U51" i="17" s="1"/>
  <c r="U54" i="17" s="1"/>
  <c r="U56" i="17" s="1"/>
  <c r="U59" i="17" s="1"/>
  <c r="U62" i="17" s="1"/>
  <c r="T35" i="17"/>
  <c r="S35" i="17"/>
  <c r="R35" i="17"/>
  <c r="Q35" i="17"/>
  <c r="Q51" i="17" s="1"/>
  <c r="Q54" i="17" s="1"/>
  <c r="Q56" i="17" s="1"/>
  <c r="Q59" i="17" s="1"/>
  <c r="Q62" i="17" s="1"/>
  <c r="P35" i="17"/>
  <c r="P51" i="17" s="1"/>
  <c r="P54" i="17" s="1"/>
  <c r="P56" i="17" s="1"/>
  <c r="P59" i="17" s="1"/>
  <c r="P62" i="17" s="1"/>
  <c r="O35" i="17"/>
  <c r="O51" i="17" s="1"/>
  <c r="O54" i="17" s="1"/>
  <c r="O56" i="17" s="1"/>
  <c r="O59" i="17" s="1"/>
  <c r="O62" i="17" s="1"/>
  <c r="N35" i="17"/>
  <c r="N51" i="17" s="1"/>
  <c r="N54" i="17" s="1"/>
  <c r="N56" i="17" s="1"/>
  <c r="N59" i="17" s="1"/>
  <c r="N62" i="17" s="1"/>
  <c r="M35" i="17"/>
  <c r="M51" i="17" s="1"/>
  <c r="M54" i="17" s="1"/>
  <c r="M56" i="17" s="1"/>
  <c r="M59" i="17" s="1"/>
  <c r="M62" i="17" s="1"/>
  <c r="L35" i="17"/>
  <c r="K35" i="17"/>
  <c r="J35" i="17"/>
  <c r="J51" i="17" s="1"/>
  <c r="J54" i="17" s="1"/>
  <c r="J56" i="17" s="1"/>
  <c r="J59" i="17" s="1"/>
  <c r="J62" i="17" s="1"/>
  <c r="I35" i="17"/>
  <c r="H35" i="17"/>
  <c r="G35" i="17"/>
  <c r="F35" i="17"/>
  <c r="E35" i="17"/>
  <c r="D35" i="17"/>
  <c r="C35" i="17"/>
  <c r="AA50" i="18"/>
  <c r="Y50" i="18"/>
  <c r="X50" i="18"/>
  <c r="Z50" i="18" s="1"/>
  <c r="W50" i="18"/>
  <c r="V50" i="18"/>
  <c r="U50" i="18"/>
  <c r="T50" i="18"/>
  <c r="S50" i="18"/>
  <c r="R50" i="18"/>
  <c r="R51" i="18" s="1"/>
  <c r="R54" i="18" s="1"/>
  <c r="R56" i="18" s="1"/>
  <c r="R59" i="18" s="1"/>
  <c r="R62" i="18" s="1"/>
  <c r="Q50" i="18"/>
  <c r="Q51" i="18" s="1"/>
  <c r="Q54" i="18" s="1"/>
  <c r="Q56" i="18" s="1"/>
  <c r="Q59" i="18" s="1"/>
  <c r="Q62" i="18" s="1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AA51" i="18" s="1"/>
  <c r="AA54" i="18" s="1"/>
  <c r="AA56" i="18" s="1"/>
  <c r="AA59" i="18" s="1"/>
  <c r="AA62" i="18" s="1"/>
  <c r="Y35" i="18"/>
  <c r="Y51" i="18" s="1"/>
  <c r="Y54" i="18" s="1"/>
  <c r="Y56" i="18" s="1"/>
  <c r="Y59" i="18" s="1"/>
  <c r="Y62" i="18" s="1"/>
  <c r="X35" i="18"/>
  <c r="W35" i="18"/>
  <c r="W51" i="18" s="1"/>
  <c r="W54" i="18" s="1"/>
  <c r="W56" i="18" s="1"/>
  <c r="W59" i="18" s="1"/>
  <c r="W62" i="18" s="1"/>
  <c r="V35" i="18"/>
  <c r="U35" i="18"/>
  <c r="U51" i="18" s="1"/>
  <c r="U54" i="18" s="1"/>
  <c r="U56" i="18" s="1"/>
  <c r="U59" i="18" s="1"/>
  <c r="U62" i="18" s="1"/>
  <c r="T35" i="18"/>
  <c r="T51" i="18" s="1"/>
  <c r="T54" i="18" s="1"/>
  <c r="T56" i="18" s="1"/>
  <c r="T59" i="18" s="1"/>
  <c r="T62" i="18" s="1"/>
  <c r="S35" i="18"/>
  <c r="S51" i="18" s="1"/>
  <c r="S54" i="18" s="1"/>
  <c r="S56" i="18" s="1"/>
  <c r="S59" i="18" s="1"/>
  <c r="S62" i="18" s="1"/>
  <c r="R35" i="18"/>
  <c r="Q35" i="18"/>
  <c r="P35" i="18"/>
  <c r="P51" i="18" s="1"/>
  <c r="P54" i="18" s="1"/>
  <c r="P56" i="18" s="1"/>
  <c r="P59" i="18" s="1"/>
  <c r="P62" i="18" s="1"/>
  <c r="O35" i="18"/>
  <c r="N35" i="18"/>
  <c r="M35" i="18"/>
  <c r="M51" i="18" s="1"/>
  <c r="M54" i="18" s="1"/>
  <c r="M56" i="18" s="1"/>
  <c r="M59" i="18" s="1"/>
  <c r="M62" i="18" s="1"/>
  <c r="L35" i="18"/>
  <c r="L51" i="18" s="1"/>
  <c r="L54" i="18" s="1"/>
  <c r="L56" i="18" s="1"/>
  <c r="L59" i="18" s="1"/>
  <c r="L62" i="18" s="1"/>
  <c r="K35" i="18"/>
  <c r="J35" i="18"/>
  <c r="I35" i="18"/>
  <c r="I51" i="18" s="1"/>
  <c r="I54" i="18" s="1"/>
  <c r="I56" i="18" s="1"/>
  <c r="I59" i="18" s="1"/>
  <c r="I62" i="18" s="1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F51" i="18" s="1"/>
  <c r="F54" i="18" s="1"/>
  <c r="F56" i="18" s="1"/>
  <c r="F59" i="18" s="1"/>
  <c r="F62" i="18" s="1"/>
  <c r="E35" i="18"/>
  <c r="E51" i="18" s="1"/>
  <c r="E54" i="18" s="1"/>
  <c r="E56" i="18" s="1"/>
  <c r="E59" i="18" s="1"/>
  <c r="E62" i="18" s="1"/>
  <c r="D35" i="18"/>
  <c r="D51" i="18" s="1"/>
  <c r="D54" i="18" s="1"/>
  <c r="D56" i="18" s="1"/>
  <c r="D59" i="18" s="1"/>
  <c r="D62" i="18" s="1"/>
  <c r="C35" i="18"/>
  <c r="AA51" i="19"/>
  <c r="AA54" i="19" s="1"/>
  <c r="AA56" i="19" s="1"/>
  <c r="AA59" i="19" s="1"/>
  <c r="AA62" i="19" s="1"/>
  <c r="T51" i="19"/>
  <c r="T54" i="19" s="1"/>
  <c r="T56" i="19" s="1"/>
  <c r="T59" i="19" s="1"/>
  <c r="T62" i="19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K51" i="19" s="1"/>
  <c r="K54" i="19" s="1"/>
  <c r="K56" i="19" s="1"/>
  <c r="K59" i="19" s="1"/>
  <c r="K62" i="19" s="1"/>
  <c r="J50" i="19"/>
  <c r="I50" i="19"/>
  <c r="H50" i="19"/>
  <c r="G50" i="19"/>
  <c r="F50" i="19"/>
  <c r="E50" i="19"/>
  <c r="D50" i="19"/>
  <c r="C50" i="19"/>
  <c r="AA35" i="19"/>
  <c r="Y35" i="19"/>
  <c r="X35" i="19"/>
  <c r="X51" i="19" s="1"/>
  <c r="W35" i="19"/>
  <c r="W51" i="19" s="1"/>
  <c r="W54" i="19" s="1"/>
  <c r="W56" i="19" s="1"/>
  <c r="W59" i="19" s="1"/>
  <c r="W62" i="19" s="1"/>
  <c r="V35" i="19"/>
  <c r="V51" i="19" s="1"/>
  <c r="V54" i="19" s="1"/>
  <c r="V56" i="19" s="1"/>
  <c r="V59" i="19" s="1"/>
  <c r="V62" i="19" s="1"/>
  <c r="U35" i="19"/>
  <c r="U51" i="19" s="1"/>
  <c r="U54" i="19" s="1"/>
  <c r="U56" i="19" s="1"/>
  <c r="U59" i="19" s="1"/>
  <c r="U62" i="19" s="1"/>
  <c r="T35" i="19"/>
  <c r="S35" i="19"/>
  <c r="S51" i="19" s="1"/>
  <c r="S54" i="19" s="1"/>
  <c r="S56" i="19" s="1"/>
  <c r="S59" i="19" s="1"/>
  <c r="S62" i="19" s="1"/>
  <c r="R35" i="19"/>
  <c r="Q35" i="19"/>
  <c r="Q51" i="19" s="1"/>
  <c r="Q54" i="19" s="1"/>
  <c r="Q56" i="19" s="1"/>
  <c r="Q59" i="19" s="1"/>
  <c r="Q62" i="19" s="1"/>
  <c r="P35" i="19"/>
  <c r="P51" i="19" s="1"/>
  <c r="P54" i="19" s="1"/>
  <c r="P56" i="19" s="1"/>
  <c r="P59" i="19" s="1"/>
  <c r="P62" i="19" s="1"/>
  <c r="O35" i="19"/>
  <c r="N35" i="19"/>
  <c r="M35" i="19"/>
  <c r="M51" i="19" s="1"/>
  <c r="M54" i="19" s="1"/>
  <c r="M56" i="19" s="1"/>
  <c r="M59" i="19" s="1"/>
  <c r="M62" i="19" s="1"/>
  <c r="L35" i="19"/>
  <c r="L51" i="19" s="1"/>
  <c r="L54" i="19" s="1"/>
  <c r="L56" i="19" s="1"/>
  <c r="L59" i="19" s="1"/>
  <c r="L62" i="19" s="1"/>
  <c r="K35" i="19"/>
  <c r="J35" i="19"/>
  <c r="I35" i="19"/>
  <c r="I51" i="19" s="1"/>
  <c r="I54" i="19" s="1"/>
  <c r="I56" i="19" s="1"/>
  <c r="I59" i="19" s="1"/>
  <c r="I62" i="19" s="1"/>
  <c r="H35" i="19"/>
  <c r="G35" i="19"/>
  <c r="F35" i="19"/>
  <c r="F51" i="19" s="1"/>
  <c r="F54" i="19" s="1"/>
  <c r="F56" i="19" s="1"/>
  <c r="F59" i="19" s="1"/>
  <c r="F62" i="19" s="1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C51" i="19" s="1"/>
  <c r="C54" i="19" s="1"/>
  <c r="C56" i="19" s="1"/>
  <c r="C59" i="19" s="1"/>
  <c r="C62" i="19" s="1"/>
  <c r="S51" i="20"/>
  <c r="S54" i="20" s="1"/>
  <c r="S56" i="20" s="1"/>
  <c r="S59" i="20" s="1"/>
  <c r="S62" i="20" s="1"/>
  <c r="R51" i="20"/>
  <c r="R54" i="20" s="1"/>
  <c r="R56" i="20" s="1"/>
  <c r="R59" i="20" s="1"/>
  <c r="R62" i="20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Y35" i="20"/>
  <c r="Y51" i="20" s="1"/>
  <c r="Y54" i="20" s="1"/>
  <c r="Y56" i="20" s="1"/>
  <c r="Y59" i="20" s="1"/>
  <c r="Y62" i="20" s="1"/>
  <c r="X35" i="20"/>
  <c r="X51" i="20" s="1"/>
  <c r="W35" i="20"/>
  <c r="V35" i="20"/>
  <c r="U35" i="20"/>
  <c r="U51" i="20" s="1"/>
  <c r="U54" i="20" s="1"/>
  <c r="U56" i="20" s="1"/>
  <c r="U59" i="20" s="1"/>
  <c r="U62" i="20" s="1"/>
  <c r="T35" i="20"/>
  <c r="S35" i="20"/>
  <c r="R35" i="20"/>
  <c r="Q35" i="20"/>
  <c r="Q51" i="20" s="1"/>
  <c r="Q54" i="20" s="1"/>
  <c r="Q56" i="20" s="1"/>
  <c r="Q59" i="20" s="1"/>
  <c r="Q62" i="20" s="1"/>
  <c r="P35" i="20"/>
  <c r="O35" i="20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L62" i="20" s="1"/>
  <c r="K35" i="20"/>
  <c r="K51" i="20" s="1"/>
  <c r="K54" i="20" s="1"/>
  <c r="K56" i="20" s="1"/>
  <c r="K59" i="20" s="1"/>
  <c r="K62" i="20" s="1"/>
  <c r="J35" i="20"/>
  <c r="J51" i="20" s="1"/>
  <c r="J54" i="20" s="1"/>
  <c r="J56" i="20" s="1"/>
  <c r="J59" i="20" s="1"/>
  <c r="J62" i="20" s="1"/>
  <c r="I35" i="20"/>
  <c r="I51" i="20" s="1"/>
  <c r="I54" i="20" s="1"/>
  <c r="I56" i="20" s="1"/>
  <c r="I59" i="20" s="1"/>
  <c r="I62" i="20" s="1"/>
  <c r="H35" i="20"/>
  <c r="H51" i="20" s="1"/>
  <c r="H54" i="20" s="1"/>
  <c r="H56" i="20" s="1"/>
  <c r="H59" i="20" s="1"/>
  <c r="H62" i="20" s="1"/>
  <c r="G35" i="20"/>
  <c r="G51" i="20" s="1"/>
  <c r="G54" i="20" s="1"/>
  <c r="G56" i="20" s="1"/>
  <c r="G59" i="20" s="1"/>
  <c r="G62" i="20" s="1"/>
  <c r="F35" i="20"/>
  <c r="F51" i="20" s="1"/>
  <c r="F54" i="20" s="1"/>
  <c r="F56" i="20" s="1"/>
  <c r="F59" i="20" s="1"/>
  <c r="F62" i="20" s="1"/>
  <c r="E35" i="20"/>
  <c r="D35" i="20"/>
  <c r="C35" i="20"/>
  <c r="C51" i="20" s="1"/>
  <c r="C54" i="20" s="1"/>
  <c r="C56" i="20" s="1"/>
  <c r="C59" i="20" s="1"/>
  <c r="C62" i="20" s="1"/>
  <c r="Y51" i="21"/>
  <c r="Y54" i="21" s="1"/>
  <c r="Y56" i="21" s="1"/>
  <c r="Y59" i="21" s="1"/>
  <c r="Y62" i="21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I51" i="21" s="1"/>
  <c r="I54" i="21" s="1"/>
  <c r="I56" i="21" s="1"/>
  <c r="I59" i="21" s="1"/>
  <c r="I62" i="21" s="1"/>
  <c r="H50" i="21"/>
  <c r="G50" i="21"/>
  <c r="F50" i="21"/>
  <c r="E50" i="21"/>
  <c r="D50" i="21"/>
  <c r="C50" i="21"/>
  <c r="AA35" i="21"/>
  <c r="Y35" i="21"/>
  <c r="X35" i="21"/>
  <c r="W35" i="21"/>
  <c r="V35" i="21"/>
  <c r="V51" i="21" s="1"/>
  <c r="V54" i="21" s="1"/>
  <c r="V56" i="21" s="1"/>
  <c r="V59" i="21" s="1"/>
  <c r="V62" i="21" s="1"/>
  <c r="U35" i="21"/>
  <c r="U51" i="21" s="1"/>
  <c r="U54" i="21" s="1"/>
  <c r="U56" i="21" s="1"/>
  <c r="U59" i="21" s="1"/>
  <c r="U62" i="21" s="1"/>
  <c r="T35" i="21"/>
  <c r="T51" i="21" s="1"/>
  <c r="T54" i="21" s="1"/>
  <c r="T56" i="21" s="1"/>
  <c r="T59" i="21" s="1"/>
  <c r="T62" i="21" s="1"/>
  <c r="S35" i="21"/>
  <c r="S51" i="21" s="1"/>
  <c r="S54" i="21" s="1"/>
  <c r="S56" i="21" s="1"/>
  <c r="S59" i="21" s="1"/>
  <c r="S62" i="21" s="1"/>
  <c r="R35" i="21"/>
  <c r="Q35" i="21"/>
  <c r="Q51" i="21" s="1"/>
  <c r="Q54" i="21" s="1"/>
  <c r="Q56" i="21" s="1"/>
  <c r="Q59" i="21" s="1"/>
  <c r="Q62" i="21" s="1"/>
  <c r="P35" i="21"/>
  <c r="P51" i="21" s="1"/>
  <c r="P54" i="21" s="1"/>
  <c r="P56" i="21" s="1"/>
  <c r="P59" i="21" s="1"/>
  <c r="P62" i="21" s="1"/>
  <c r="O35" i="21"/>
  <c r="N35" i="21"/>
  <c r="N51" i="21" s="1"/>
  <c r="N54" i="21" s="1"/>
  <c r="N56" i="21" s="1"/>
  <c r="N59" i="21" s="1"/>
  <c r="N62" i="21" s="1"/>
  <c r="M35" i="21"/>
  <c r="L35" i="21"/>
  <c r="K35" i="21"/>
  <c r="K51" i="21" s="1"/>
  <c r="K54" i="21" s="1"/>
  <c r="K56" i="21" s="1"/>
  <c r="K59" i="21" s="1"/>
  <c r="K62" i="21" s="1"/>
  <c r="J35" i="21"/>
  <c r="I35" i="21"/>
  <c r="H35" i="21"/>
  <c r="G35" i="21"/>
  <c r="G51" i="21" s="1"/>
  <c r="G54" i="21" s="1"/>
  <c r="G56" i="21" s="1"/>
  <c r="G59" i="21" s="1"/>
  <c r="G62" i="21" s="1"/>
  <c r="F35" i="21"/>
  <c r="E35" i="21"/>
  <c r="D35" i="21"/>
  <c r="D51" i="21" s="1"/>
  <c r="D54" i="21" s="1"/>
  <c r="D56" i="21" s="1"/>
  <c r="D59" i="21" s="1"/>
  <c r="D62" i="21" s="1"/>
  <c r="C35" i="21"/>
  <c r="C51" i="21" s="1"/>
  <c r="C54" i="21" s="1"/>
  <c r="C56" i="21" s="1"/>
  <c r="C59" i="21" s="1"/>
  <c r="C62" i="21" s="1"/>
  <c r="AA50" i="1"/>
  <c r="Y50" i="1"/>
  <c r="X50" i="1"/>
  <c r="W50" i="1"/>
  <c r="V50" i="1"/>
  <c r="U50" i="1"/>
  <c r="T50" i="1"/>
  <c r="S50" i="1"/>
  <c r="R50" i="1"/>
  <c r="Q50" i="1"/>
  <c r="Q51" i="1" s="1"/>
  <c r="Q54" i="1" s="1"/>
  <c r="Q56" i="1" s="1"/>
  <c r="Q59" i="1" s="1"/>
  <c r="Q62" i="1" s="1"/>
  <c r="P50" i="1"/>
  <c r="P51" i="1" s="1"/>
  <c r="P54" i="1" s="1"/>
  <c r="P56" i="1" s="1"/>
  <c r="P59" i="1" s="1"/>
  <c r="P62" i="1" s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X35" i="1"/>
  <c r="X51" i="1" s="1"/>
  <c r="X54" i="1" s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T51" i="1" s="1"/>
  <c r="T54" i="1" s="1"/>
  <c r="T56" i="1" s="1"/>
  <c r="T59" i="1" s="1"/>
  <c r="T62" i="1" s="1"/>
  <c r="S35" i="1"/>
  <c r="R35" i="1"/>
  <c r="R51" i="1" s="1"/>
  <c r="R54" i="1" s="1"/>
  <c r="R56" i="1" s="1"/>
  <c r="R59" i="1" s="1"/>
  <c r="R62" i="1" s="1"/>
  <c r="Q35" i="1"/>
  <c r="P35" i="1"/>
  <c r="O35" i="1"/>
  <c r="N35" i="1"/>
  <c r="N51" i="1" s="1"/>
  <c r="N54" i="1" s="1"/>
  <c r="N56" i="1" s="1"/>
  <c r="N59" i="1" s="1"/>
  <c r="N62" i="1" s="1"/>
  <c r="M35" i="1"/>
  <c r="L35" i="1"/>
  <c r="K35" i="1"/>
  <c r="K51" i="1" s="1"/>
  <c r="K54" i="1" s="1"/>
  <c r="K56" i="1" s="1"/>
  <c r="K59" i="1" s="1"/>
  <c r="K62" i="1" s="1"/>
  <c r="J35" i="1"/>
  <c r="I35" i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X54" i="2" l="1"/>
  <c r="Z51" i="2"/>
  <c r="Z51" i="9"/>
  <c r="X54" i="9"/>
  <c r="Z54" i="9" s="1"/>
  <c r="I51" i="4"/>
  <c r="I54" i="4" s="1"/>
  <c r="I56" i="4" s="1"/>
  <c r="I59" i="4" s="1"/>
  <c r="I62" i="4" s="1"/>
  <c r="L51" i="21"/>
  <c r="L54" i="21" s="1"/>
  <c r="L56" i="21" s="1"/>
  <c r="L59" i="21" s="1"/>
  <c r="L62" i="21" s="1"/>
  <c r="J51" i="21"/>
  <c r="J54" i="21" s="1"/>
  <c r="J56" i="21" s="1"/>
  <c r="J59" i="21" s="1"/>
  <c r="J62" i="21" s="1"/>
  <c r="D51" i="20"/>
  <c r="D54" i="20" s="1"/>
  <c r="D56" i="20" s="1"/>
  <c r="D59" i="20" s="1"/>
  <c r="D62" i="20" s="1"/>
  <c r="N51" i="19"/>
  <c r="N54" i="19" s="1"/>
  <c r="N56" i="19" s="1"/>
  <c r="N59" i="19" s="1"/>
  <c r="N62" i="19" s="1"/>
  <c r="H51" i="17"/>
  <c r="H54" i="17" s="1"/>
  <c r="H56" i="17" s="1"/>
  <c r="H59" i="17" s="1"/>
  <c r="H62" i="17" s="1"/>
  <c r="Q51" i="16"/>
  <c r="Q54" i="16" s="1"/>
  <c r="Q56" i="16" s="1"/>
  <c r="Q59" i="16" s="1"/>
  <c r="Q62" i="16" s="1"/>
  <c r="J51" i="15"/>
  <c r="J54" i="15" s="1"/>
  <c r="J56" i="15" s="1"/>
  <c r="J59" i="15" s="1"/>
  <c r="J62" i="15" s="1"/>
  <c r="C51" i="14"/>
  <c r="C54" i="14" s="1"/>
  <c r="C56" i="14" s="1"/>
  <c r="C59" i="14" s="1"/>
  <c r="C62" i="14" s="1"/>
  <c r="L51" i="13"/>
  <c r="L54" i="13" s="1"/>
  <c r="L56" i="13" s="1"/>
  <c r="L59" i="13" s="1"/>
  <c r="L62" i="13" s="1"/>
  <c r="U51" i="12"/>
  <c r="U54" i="12" s="1"/>
  <c r="U56" i="12" s="1"/>
  <c r="U59" i="12" s="1"/>
  <c r="U62" i="12" s="1"/>
  <c r="G51" i="11"/>
  <c r="G54" i="11" s="1"/>
  <c r="G56" i="11" s="1"/>
  <c r="G59" i="11" s="1"/>
  <c r="G62" i="11" s="1"/>
  <c r="C51" i="10"/>
  <c r="C54" i="10" s="1"/>
  <c r="C56" i="10" s="1"/>
  <c r="C59" i="10" s="1"/>
  <c r="C62" i="10" s="1"/>
  <c r="Y51" i="10"/>
  <c r="Y54" i="10" s="1"/>
  <c r="Y56" i="10" s="1"/>
  <c r="Y59" i="10" s="1"/>
  <c r="Y62" i="10" s="1"/>
  <c r="R51" i="9"/>
  <c r="R54" i="9" s="1"/>
  <c r="R56" i="9" s="1"/>
  <c r="R59" i="9" s="1"/>
  <c r="R62" i="9" s="1"/>
  <c r="C51" i="8"/>
  <c r="C54" i="8" s="1"/>
  <c r="C56" i="8" s="1"/>
  <c r="C59" i="8" s="1"/>
  <c r="C62" i="8" s="1"/>
  <c r="L51" i="7"/>
  <c r="L54" i="7" s="1"/>
  <c r="L56" i="7" s="1"/>
  <c r="L59" i="7" s="1"/>
  <c r="L62" i="7" s="1"/>
  <c r="J51" i="5"/>
  <c r="J54" i="5" s="1"/>
  <c r="J56" i="5" s="1"/>
  <c r="J59" i="5" s="1"/>
  <c r="J62" i="5" s="1"/>
  <c r="Z50" i="2"/>
  <c r="Y51" i="14"/>
  <c r="Y54" i="14" s="1"/>
  <c r="Y56" i="14" s="1"/>
  <c r="Y59" i="14" s="1"/>
  <c r="Y62" i="14" s="1"/>
  <c r="M51" i="21"/>
  <c r="M54" i="21" s="1"/>
  <c r="M56" i="21" s="1"/>
  <c r="M59" i="21" s="1"/>
  <c r="M62" i="21" s="1"/>
  <c r="E51" i="20"/>
  <c r="E54" i="20" s="1"/>
  <c r="E56" i="20" s="1"/>
  <c r="E59" i="20" s="1"/>
  <c r="E62" i="20" s="1"/>
  <c r="O51" i="19"/>
  <c r="O54" i="19" s="1"/>
  <c r="O56" i="19" s="1"/>
  <c r="O59" i="19" s="1"/>
  <c r="O62" i="19" s="1"/>
  <c r="V51" i="18"/>
  <c r="V54" i="18" s="1"/>
  <c r="V56" i="18" s="1"/>
  <c r="V59" i="18" s="1"/>
  <c r="V62" i="18" s="1"/>
  <c r="I51" i="17"/>
  <c r="I54" i="17" s="1"/>
  <c r="I56" i="17" s="1"/>
  <c r="I59" i="17" s="1"/>
  <c r="I62" i="17" s="1"/>
  <c r="G51" i="17"/>
  <c r="G54" i="17" s="1"/>
  <c r="G56" i="17" s="1"/>
  <c r="G59" i="17" s="1"/>
  <c r="G62" i="17" s="1"/>
  <c r="R51" i="16"/>
  <c r="R54" i="16" s="1"/>
  <c r="R56" i="16" s="1"/>
  <c r="R59" i="16" s="1"/>
  <c r="R62" i="16" s="1"/>
  <c r="K51" i="15"/>
  <c r="K54" i="15" s="1"/>
  <c r="K56" i="15" s="1"/>
  <c r="K59" i="15" s="1"/>
  <c r="K62" i="15" s="1"/>
  <c r="D51" i="14"/>
  <c r="D54" i="14" s="1"/>
  <c r="D56" i="14" s="1"/>
  <c r="D59" i="14" s="1"/>
  <c r="D62" i="14" s="1"/>
  <c r="AA51" i="14"/>
  <c r="AA54" i="14" s="1"/>
  <c r="AA56" i="14" s="1"/>
  <c r="AA59" i="14" s="1"/>
  <c r="AA62" i="14" s="1"/>
  <c r="Z50" i="14"/>
  <c r="M51" i="13"/>
  <c r="M54" i="13" s="1"/>
  <c r="M56" i="13" s="1"/>
  <c r="M59" i="13" s="1"/>
  <c r="M62" i="13" s="1"/>
  <c r="H51" i="11"/>
  <c r="H54" i="11" s="1"/>
  <c r="H56" i="11" s="1"/>
  <c r="H59" i="11" s="1"/>
  <c r="H62" i="11" s="1"/>
  <c r="D51" i="10"/>
  <c r="D54" i="10" s="1"/>
  <c r="D56" i="10" s="1"/>
  <c r="D59" i="10" s="1"/>
  <c r="D62" i="10" s="1"/>
  <c r="AA51" i="10"/>
  <c r="AA54" i="10" s="1"/>
  <c r="AA56" i="10" s="1"/>
  <c r="AA59" i="10" s="1"/>
  <c r="AA62" i="10" s="1"/>
  <c r="Z50" i="10"/>
  <c r="D51" i="8"/>
  <c r="D54" i="8" s="1"/>
  <c r="D56" i="8" s="1"/>
  <c r="D59" i="8" s="1"/>
  <c r="D62" i="8" s="1"/>
  <c r="M51" i="7"/>
  <c r="M54" i="7" s="1"/>
  <c r="M56" i="7" s="1"/>
  <c r="M59" i="7" s="1"/>
  <c r="M62" i="7" s="1"/>
  <c r="W51" i="6"/>
  <c r="W54" i="6" s="1"/>
  <c r="W56" i="6" s="1"/>
  <c r="W59" i="6" s="1"/>
  <c r="W62" i="6" s="1"/>
  <c r="K51" i="5"/>
  <c r="K54" i="5" s="1"/>
  <c r="K56" i="5" s="1"/>
  <c r="K59" i="5" s="1"/>
  <c r="K62" i="5" s="1"/>
  <c r="R51" i="19"/>
  <c r="R54" i="19" s="1"/>
  <c r="R56" i="19" s="1"/>
  <c r="R59" i="19" s="1"/>
  <c r="R62" i="19" s="1"/>
  <c r="C51" i="18"/>
  <c r="C54" i="18" s="1"/>
  <c r="C56" i="18" s="1"/>
  <c r="C59" i="18" s="1"/>
  <c r="C62" i="18" s="1"/>
  <c r="L51" i="17"/>
  <c r="L54" i="17" s="1"/>
  <c r="L56" i="17" s="1"/>
  <c r="L59" i="17" s="1"/>
  <c r="L62" i="17" s="1"/>
  <c r="U51" i="16"/>
  <c r="U54" i="16" s="1"/>
  <c r="U56" i="16" s="1"/>
  <c r="U59" i="16" s="1"/>
  <c r="U62" i="16" s="1"/>
  <c r="N51" i="15"/>
  <c r="N54" i="15" s="1"/>
  <c r="N56" i="15" s="1"/>
  <c r="N59" i="15" s="1"/>
  <c r="N62" i="15" s="1"/>
  <c r="G51" i="14"/>
  <c r="G54" i="14" s="1"/>
  <c r="G56" i="14" s="1"/>
  <c r="G59" i="14" s="1"/>
  <c r="G62" i="14" s="1"/>
  <c r="P51" i="13"/>
  <c r="P54" i="13" s="1"/>
  <c r="P56" i="13" s="1"/>
  <c r="P59" i="13" s="1"/>
  <c r="P62" i="13" s="1"/>
  <c r="K51" i="11"/>
  <c r="K54" i="11" s="1"/>
  <c r="K56" i="11" s="1"/>
  <c r="K59" i="11" s="1"/>
  <c r="K62" i="11" s="1"/>
  <c r="V51" i="9"/>
  <c r="V54" i="9" s="1"/>
  <c r="V56" i="9" s="1"/>
  <c r="V59" i="9" s="1"/>
  <c r="V62" i="9" s="1"/>
  <c r="G51" i="8"/>
  <c r="G54" i="8" s="1"/>
  <c r="G56" i="8" s="1"/>
  <c r="G59" i="8" s="1"/>
  <c r="G62" i="8" s="1"/>
  <c r="P51" i="7"/>
  <c r="P54" i="7" s="1"/>
  <c r="P56" i="7" s="1"/>
  <c r="P59" i="7" s="1"/>
  <c r="P62" i="7" s="1"/>
  <c r="D51" i="6"/>
  <c r="D54" i="6" s="1"/>
  <c r="D56" i="6" s="1"/>
  <c r="D59" i="6" s="1"/>
  <c r="D62" i="6" s="1"/>
  <c r="AA51" i="6"/>
  <c r="AA54" i="6" s="1"/>
  <c r="AA56" i="6" s="1"/>
  <c r="AA59" i="6" s="1"/>
  <c r="AA62" i="6" s="1"/>
  <c r="M51" i="3"/>
  <c r="M54" i="3" s="1"/>
  <c r="M56" i="3" s="1"/>
  <c r="M59" i="3" s="1"/>
  <c r="M62" i="3" s="1"/>
  <c r="K51" i="2"/>
  <c r="K54" i="2" s="1"/>
  <c r="K56" i="2" s="1"/>
  <c r="K59" i="2" s="1"/>
  <c r="K62" i="2" s="1"/>
  <c r="Z35" i="12"/>
  <c r="Z35" i="1"/>
  <c r="O51" i="21"/>
  <c r="O54" i="21" s="1"/>
  <c r="O56" i="21" s="1"/>
  <c r="O59" i="21" s="1"/>
  <c r="O62" i="21" s="1"/>
  <c r="W51" i="21"/>
  <c r="W54" i="21" s="1"/>
  <c r="W56" i="21" s="1"/>
  <c r="W59" i="21" s="1"/>
  <c r="W62" i="21" s="1"/>
  <c r="O51" i="20"/>
  <c r="O54" i="20" s="1"/>
  <c r="O56" i="20" s="1"/>
  <c r="O59" i="20" s="1"/>
  <c r="O62" i="20" s="1"/>
  <c r="Y51" i="19"/>
  <c r="Y54" i="19" s="1"/>
  <c r="Y56" i="19" s="1"/>
  <c r="Y59" i="19" s="1"/>
  <c r="Y62" i="19" s="1"/>
  <c r="J51" i="18"/>
  <c r="J54" i="18" s="1"/>
  <c r="J56" i="18" s="1"/>
  <c r="J59" i="18" s="1"/>
  <c r="J62" i="18" s="1"/>
  <c r="F51" i="16"/>
  <c r="F54" i="16" s="1"/>
  <c r="F56" i="16" s="1"/>
  <c r="F59" i="16" s="1"/>
  <c r="F62" i="16" s="1"/>
  <c r="R51" i="11"/>
  <c r="R54" i="11" s="1"/>
  <c r="R56" i="11" s="1"/>
  <c r="R59" i="11" s="1"/>
  <c r="R62" i="11" s="1"/>
  <c r="N51" i="10"/>
  <c r="N54" i="10" s="1"/>
  <c r="N56" i="10" s="1"/>
  <c r="N59" i="10" s="1"/>
  <c r="N62" i="10" s="1"/>
  <c r="N51" i="8"/>
  <c r="N54" i="8" s="1"/>
  <c r="N56" i="8" s="1"/>
  <c r="N59" i="8" s="1"/>
  <c r="N62" i="8" s="1"/>
  <c r="W51" i="7"/>
  <c r="W54" i="7" s="1"/>
  <c r="W56" i="7" s="1"/>
  <c r="W59" i="7" s="1"/>
  <c r="W62" i="7" s="1"/>
  <c r="K51" i="6"/>
  <c r="K54" i="6" s="1"/>
  <c r="K56" i="6" s="1"/>
  <c r="K59" i="6" s="1"/>
  <c r="K62" i="6" s="1"/>
  <c r="J51" i="1"/>
  <c r="J54" i="1" s="1"/>
  <c r="J56" i="1" s="1"/>
  <c r="J59" i="1" s="1"/>
  <c r="J62" i="1" s="1"/>
  <c r="X51" i="21"/>
  <c r="P51" i="20"/>
  <c r="P54" i="20" s="1"/>
  <c r="P56" i="20" s="1"/>
  <c r="P59" i="20" s="1"/>
  <c r="P62" i="20" s="1"/>
  <c r="Z50" i="19"/>
  <c r="K51" i="18"/>
  <c r="K54" i="18" s="1"/>
  <c r="K56" i="18" s="1"/>
  <c r="K59" i="18" s="1"/>
  <c r="K62" i="18" s="1"/>
  <c r="G51" i="16"/>
  <c r="G54" i="16" s="1"/>
  <c r="G56" i="16" s="1"/>
  <c r="G59" i="16" s="1"/>
  <c r="G62" i="16" s="1"/>
  <c r="V51" i="15"/>
  <c r="V54" i="15" s="1"/>
  <c r="V56" i="15" s="1"/>
  <c r="V59" i="15" s="1"/>
  <c r="V62" i="15" s="1"/>
  <c r="O51" i="14"/>
  <c r="O54" i="14" s="1"/>
  <c r="O56" i="14" s="1"/>
  <c r="O59" i="14" s="1"/>
  <c r="O62" i="14" s="1"/>
  <c r="X51" i="13"/>
  <c r="Z51" i="13" s="1"/>
  <c r="K51" i="12"/>
  <c r="K54" i="12" s="1"/>
  <c r="K56" i="12" s="1"/>
  <c r="K59" i="12" s="1"/>
  <c r="K62" i="12" s="1"/>
  <c r="S51" i="11"/>
  <c r="S54" i="11" s="1"/>
  <c r="S56" i="11" s="1"/>
  <c r="S59" i="11" s="1"/>
  <c r="S62" i="11" s="1"/>
  <c r="O51" i="8"/>
  <c r="O54" i="8" s="1"/>
  <c r="O56" i="8" s="1"/>
  <c r="O59" i="8" s="1"/>
  <c r="O62" i="8" s="1"/>
  <c r="X51" i="7"/>
  <c r="X54" i="7" s="1"/>
  <c r="L51" i="6"/>
  <c r="L54" i="6" s="1"/>
  <c r="L56" i="6" s="1"/>
  <c r="L59" i="6" s="1"/>
  <c r="L62" i="6" s="1"/>
  <c r="U51" i="3"/>
  <c r="U54" i="3" s="1"/>
  <c r="U56" i="3" s="1"/>
  <c r="U59" i="3" s="1"/>
  <c r="U62" i="3" s="1"/>
  <c r="S51" i="2"/>
  <c r="S54" i="2" s="1"/>
  <c r="S56" i="2" s="1"/>
  <c r="S59" i="2" s="1"/>
  <c r="S62" i="2" s="1"/>
  <c r="K51" i="3"/>
  <c r="K54" i="3" s="1"/>
  <c r="K56" i="3" s="1"/>
  <c r="K59" i="3" s="1"/>
  <c r="K62" i="3" s="1"/>
  <c r="Y51" i="1"/>
  <c r="Y54" i="1" s="1"/>
  <c r="Y56" i="1" s="1"/>
  <c r="Y59" i="1" s="1"/>
  <c r="Y62" i="1" s="1"/>
  <c r="S51" i="1"/>
  <c r="S54" i="1" s="1"/>
  <c r="S56" i="1" s="1"/>
  <c r="S59" i="1" s="1"/>
  <c r="S62" i="1" s="1"/>
  <c r="Z35" i="9"/>
  <c r="L51" i="1"/>
  <c r="L54" i="1" s="1"/>
  <c r="L56" i="1" s="1"/>
  <c r="L59" i="1" s="1"/>
  <c r="L62" i="1" s="1"/>
  <c r="I51" i="1"/>
  <c r="I54" i="1" s="1"/>
  <c r="I56" i="1" s="1"/>
  <c r="I59" i="1" s="1"/>
  <c r="I62" i="1" s="1"/>
  <c r="AA51" i="21"/>
  <c r="AA54" i="21" s="1"/>
  <c r="AA56" i="21" s="1"/>
  <c r="AA59" i="21" s="1"/>
  <c r="AA62" i="21" s="1"/>
  <c r="M51" i="12"/>
  <c r="M54" i="12" s="1"/>
  <c r="M56" i="12" s="1"/>
  <c r="M59" i="12" s="1"/>
  <c r="M62" i="12" s="1"/>
  <c r="J51" i="9"/>
  <c r="J54" i="9" s="1"/>
  <c r="J56" i="9" s="1"/>
  <c r="J59" i="9" s="1"/>
  <c r="J62" i="9" s="1"/>
  <c r="X54" i="3"/>
  <c r="Z54" i="3" s="1"/>
  <c r="U51" i="2"/>
  <c r="U54" i="2" s="1"/>
  <c r="U56" i="2" s="1"/>
  <c r="U59" i="2" s="1"/>
  <c r="U62" i="2" s="1"/>
  <c r="M51" i="1"/>
  <c r="M54" i="1" s="1"/>
  <c r="M56" i="1" s="1"/>
  <c r="M59" i="1" s="1"/>
  <c r="M62" i="1" s="1"/>
  <c r="E51" i="21"/>
  <c r="E54" i="21" s="1"/>
  <c r="E56" i="21" s="1"/>
  <c r="E59" i="21" s="1"/>
  <c r="E62" i="21" s="1"/>
  <c r="G51" i="19"/>
  <c r="G54" i="19" s="1"/>
  <c r="G56" i="19" s="1"/>
  <c r="G59" i="19" s="1"/>
  <c r="G62" i="19" s="1"/>
  <c r="N51" i="18"/>
  <c r="N54" i="18" s="1"/>
  <c r="N56" i="18" s="1"/>
  <c r="N59" i="18" s="1"/>
  <c r="N62" i="18" s="1"/>
  <c r="W51" i="17"/>
  <c r="W54" i="17" s="1"/>
  <c r="W56" i="17" s="1"/>
  <c r="W59" i="17" s="1"/>
  <c r="W62" i="17" s="1"/>
  <c r="J51" i="16"/>
  <c r="J54" i="16" s="1"/>
  <c r="J56" i="16" s="1"/>
  <c r="J59" i="16" s="1"/>
  <c r="J62" i="16" s="1"/>
  <c r="C51" i="15"/>
  <c r="C54" i="15" s="1"/>
  <c r="C56" i="15" s="1"/>
  <c r="C59" i="15" s="1"/>
  <c r="C62" i="15" s="1"/>
  <c r="Y51" i="15"/>
  <c r="Y54" i="15" s="1"/>
  <c r="Y56" i="15" s="1"/>
  <c r="Y59" i="15" s="1"/>
  <c r="Y62" i="15" s="1"/>
  <c r="R51" i="14"/>
  <c r="R54" i="14" s="1"/>
  <c r="R56" i="14" s="1"/>
  <c r="R59" i="14" s="1"/>
  <c r="R62" i="14" s="1"/>
  <c r="E51" i="13"/>
  <c r="E54" i="13" s="1"/>
  <c r="E56" i="13" s="1"/>
  <c r="E59" i="13" s="1"/>
  <c r="E62" i="13" s="1"/>
  <c r="N51" i="12"/>
  <c r="N54" i="12" s="1"/>
  <c r="N56" i="12" s="1"/>
  <c r="N59" i="12" s="1"/>
  <c r="N62" i="12" s="1"/>
  <c r="V51" i="11"/>
  <c r="V54" i="11" s="1"/>
  <c r="V56" i="11" s="1"/>
  <c r="V59" i="11" s="1"/>
  <c r="V62" i="11" s="1"/>
  <c r="R51" i="10"/>
  <c r="R54" i="10" s="1"/>
  <c r="R56" i="10" s="1"/>
  <c r="R59" i="10" s="1"/>
  <c r="R62" i="10" s="1"/>
  <c r="P51" i="10"/>
  <c r="P54" i="10" s="1"/>
  <c r="P56" i="10" s="1"/>
  <c r="P59" i="10" s="1"/>
  <c r="P62" i="10" s="1"/>
  <c r="E51" i="7"/>
  <c r="E54" i="7" s="1"/>
  <c r="E56" i="7" s="1"/>
  <c r="E59" i="7" s="1"/>
  <c r="E62" i="7" s="1"/>
  <c r="O51" i="6"/>
  <c r="O54" i="6" s="1"/>
  <c r="O56" i="6" s="1"/>
  <c r="O59" i="6" s="1"/>
  <c r="O62" i="6" s="1"/>
  <c r="C51" i="5"/>
  <c r="C54" i="5" s="1"/>
  <c r="C56" i="5" s="1"/>
  <c r="C59" i="5" s="1"/>
  <c r="C62" i="5" s="1"/>
  <c r="Y51" i="5"/>
  <c r="Y54" i="5" s="1"/>
  <c r="Y56" i="5" s="1"/>
  <c r="Y59" i="5" s="1"/>
  <c r="Y62" i="5" s="1"/>
  <c r="F51" i="21"/>
  <c r="F54" i="21" s="1"/>
  <c r="F56" i="21" s="1"/>
  <c r="F59" i="21" s="1"/>
  <c r="F62" i="21" s="1"/>
  <c r="T51" i="20"/>
  <c r="T54" i="20" s="1"/>
  <c r="T56" i="20" s="1"/>
  <c r="T59" i="20" s="1"/>
  <c r="T62" i="20" s="1"/>
  <c r="H51" i="19"/>
  <c r="H54" i="19" s="1"/>
  <c r="H56" i="19" s="1"/>
  <c r="H59" i="19" s="1"/>
  <c r="H62" i="19" s="1"/>
  <c r="O51" i="18"/>
  <c r="O54" i="18" s="1"/>
  <c r="O56" i="18" s="1"/>
  <c r="O59" i="18" s="1"/>
  <c r="O62" i="18" s="1"/>
  <c r="Z35" i="17"/>
  <c r="V51" i="17"/>
  <c r="V54" i="17" s="1"/>
  <c r="V56" i="17" s="1"/>
  <c r="V59" i="17" s="1"/>
  <c r="V62" i="17" s="1"/>
  <c r="K51" i="16"/>
  <c r="K54" i="16" s="1"/>
  <c r="K56" i="16" s="1"/>
  <c r="K59" i="16" s="1"/>
  <c r="K62" i="16" s="1"/>
  <c r="D51" i="15"/>
  <c r="D54" i="15" s="1"/>
  <c r="D56" i="15" s="1"/>
  <c r="D59" i="15" s="1"/>
  <c r="D62" i="15" s="1"/>
  <c r="AA51" i="15"/>
  <c r="AA54" i="15" s="1"/>
  <c r="AA56" i="15" s="1"/>
  <c r="AA59" i="15" s="1"/>
  <c r="AA62" i="15" s="1"/>
  <c r="S51" i="14"/>
  <c r="S54" i="14" s="1"/>
  <c r="S56" i="14" s="1"/>
  <c r="S59" i="14" s="1"/>
  <c r="S62" i="14" s="1"/>
  <c r="W51" i="11"/>
  <c r="W54" i="11" s="1"/>
  <c r="W56" i="11" s="1"/>
  <c r="W59" i="11" s="1"/>
  <c r="W62" i="11" s="1"/>
  <c r="S51" i="10"/>
  <c r="S54" i="10" s="1"/>
  <c r="S56" i="10" s="1"/>
  <c r="S59" i="10" s="1"/>
  <c r="S62" i="10" s="1"/>
  <c r="S51" i="8"/>
  <c r="S54" i="8" s="1"/>
  <c r="S56" i="8" s="1"/>
  <c r="S59" i="8" s="1"/>
  <c r="S62" i="8" s="1"/>
  <c r="F51" i="7"/>
  <c r="F54" i="7" s="1"/>
  <c r="F56" i="7" s="1"/>
  <c r="F59" i="7" s="1"/>
  <c r="F62" i="7" s="1"/>
  <c r="P51" i="6"/>
  <c r="P54" i="6" s="1"/>
  <c r="P56" i="6" s="1"/>
  <c r="P59" i="6" s="1"/>
  <c r="P62" i="6" s="1"/>
  <c r="N51" i="6"/>
  <c r="N54" i="6" s="1"/>
  <c r="N56" i="6" s="1"/>
  <c r="N59" i="6" s="1"/>
  <c r="N62" i="6" s="1"/>
  <c r="D51" i="5"/>
  <c r="D54" i="5" s="1"/>
  <c r="D56" i="5" s="1"/>
  <c r="D59" i="5" s="1"/>
  <c r="D62" i="5" s="1"/>
  <c r="AA51" i="5"/>
  <c r="AA54" i="5" s="1"/>
  <c r="AA56" i="5" s="1"/>
  <c r="AA59" i="5" s="1"/>
  <c r="AA62" i="5" s="1"/>
  <c r="Z50" i="5"/>
  <c r="Z50" i="12"/>
  <c r="H51" i="10"/>
  <c r="H54" i="10" s="1"/>
  <c r="H56" i="10" s="1"/>
  <c r="H59" i="10" s="1"/>
  <c r="H62" i="10" s="1"/>
  <c r="R51" i="21"/>
  <c r="R54" i="21" s="1"/>
  <c r="R56" i="21" s="1"/>
  <c r="R59" i="21" s="1"/>
  <c r="R62" i="21" s="1"/>
  <c r="F51" i="6"/>
  <c r="F54" i="6" s="1"/>
  <c r="F56" i="6" s="1"/>
  <c r="F59" i="6" s="1"/>
  <c r="F62" i="6" s="1"/>
  <c r="O51" i="1"/>
  <c r="O54" i="1" s="1"/>
  <c r="O56" i="1" s="1"/>
  <c r="O59" i="1" s="1"/>
  <c r="O62" i="1" s="1"/>
  <c r="M51" i="9"/>
  <c r="M54" i="9" s="1"/>
  <c r="M56" i="9" s="1"/>
  <c r="M59" i="9" s="1"/>
  <c r="M62" i="9" s="1"/>
  <c r="E51" i="4"/>
  <c r="E54" i="4" s="1"/>
  <c r="E56" i="4" s="1"/>
  <c r="E59" i="4" s="1"/>
  <c r="E62" i="4" s="1"/>
  <c r="V51" i="20"/>
  <c r="V54" i="20" s="1"/>
  <c r="V56" i="20" s="1"/>
  <c r="V59" i="20" s="1"/>
  <c r="V62" i="20" s="1"/>
  <c r="J51" i="19"/>
  <c r="J54" i="19" s="1"/>
  <c r="J56" i="19" s="1"/>
  <c r="J59" i="19" s="1"/>
  <c r="J62" i="19" s="1"/>
  <c r="D51" i="17"/>
  <c r="D54" i="17" s="1"/>
  <c r="D56" i="17" s="1"/>
  <c r="D59" i="17" s="1"/>
  <c r="D62" i="17" s="1"/>
  <c r="M51" i="16"/>
  <c r="M54" i="16" s="1"/>
  <c r="M56" i="16" s="1"/>
  <c r="M59" i="16" s="1"/>
  <c r="M62" i="16" s="1"/>
  <c r="F51" i="15"/>
  <c r="F54" i="15" s="1"/>
  <c r="F56" i="15" s="1"/>
  <c r="F59" i="15" s="1"/>
  <c r="F62" i="15" s="1"/>
  <c r="H51" i="13"/>
  <c r="H54" i="13" s="1"/>
  <c r="H56" i="13" s="1"/>
  <c r="H59" i="13" s="1"/>
  <c r="H62" i="13" s="1"/>
  <c r="C51" i="11"/>
  <c r="C54" i="11" s="1"/>
  <c r="C56" i="11" s="1"/>
  <c r="C59" i="11" s="1"/>
  <c r="C62" i="11" s="1"/>
  <c r="D51" i="3"/>
  <c r="D54" i="3" s="1"/>
  <c r="D56" i="3" s="1"/>
  <c r="D59" i="3" s="1"/>
  <c r="D62" i="3" s="1"/>
  <c r="H51" i="21"/>
  <c r="H54" i="21" s="1"/>
  <c r="H56" i="21" s="1"/>
  <c r="H59" i="21" s="1"/>
  <c r="H62" i="21" s="1"/>
  <c r="Q51" i="12"/>
  <c r="Q54" i="12" s="1"/>
  <c r="Q56" i="12" s="1"/>
  <c r="Q59" i="12" s="1"/>
  <c r="Q62" i="12" s="1"/>
  <c r="Y51" i="11"/>
  <c r="Y54" i="11" s="1"/>
  <c r="Y56" i="11" s="1"/>
  <c r="Y59" i="11" s="1"/>
  <c r="Y62" i="11" s="1"/>
  <c r="U51" i="10"/>
  <c r="U54" i="10" s="1"/>
  <c r="U56" i="10" s="1"/>
  <c r="U59" i="10" s="1"/>
  <c r="U62" i="10" s="1"/>
  <c r="N51" i="9"/>
  <c r="N54" i="9" s="1"/>
  <c r="N56" i="9" s="1"/>
  <c r="N59" i="9" s="1"/>
  <c r="N62" i="9" s="1"/>
  <c r="U51" i="8"/>
  <c r="U54" i="8" s="1"/>
  <c r="U56" i="8" s="1"/>
  <c r="U59" i="8" s="1"/>
  <c r="U62" i="8" s="1"/>
  <c r="H51" i="7"/>
  <c r="H54" i="7" s="1"/>
  <c r="H56" i="7" s="1"/>
  <c r="H59" i="7" s="1"/>
  <c r="H62" i="7" s="1"/>
  <c r="R51" i="6"/>
  <c r="R54" i="6" s="1"/>
  <c r="R56" i="6" s="1"/>
  <c r="R59" i="6" s="1"/>
  <c r="R62" i="6" s="1"/>
  <c r="E51" i="3"/>
  <c r="E54" i="3" s="1"/>
  <c r="E56" i="3" s="1"/>
  <c r="E59" i="3" s="1"/>
  <c r="E62" i="3" s="1"/>
  <c r="AA51" i="3"/>
  <c r="AA54" i="3" s="1"/>
  <c r="AA56" i="3" s="1"/>
  <c r="AA59" i="3" s="1"/>
  <c r="AA62" i="3" s="1"/>
  <c r="C51" i="2"/>
  <c r="C54" i="2" s="1"/>
  <c r="C56" i="2" s="1"/>
  <c r="C59" i="2" s="1"/>
  <c r="C62" i="2" s="1"/>
  <c r="W51" i="20"/>
  <c r="W54" i="20" s="1"/>
  <c r="W56" i="20" s="1"/>
  <c r="W59" i="20" s="1"/>
  <c r="W62" i="20" s="1"/>
  <c r="E51" i="17"/>
  <c r="E54" i="17" s="1"/>
  <c r="E56" i="17" s="1"/>
  <c r="E59" i="17" s="1"/>
  <c r="E62" i="17" s="1"/>
  <c r="C51" i="17"/>
  <c r="C54" i="17" s="1"/>
  <c r="C56" i="17" s="1"/>
  <c r="C59" i="17" s="1"/>
  <c r="C62" i="17" s="1"/>
  <c r="N51" i="16"/>
  <c r="N54" i="16" s="1"/>
  <c r="N56" i="16" s="1"/>
  <c r="N59" i="16" s="1"/>
  <c r="N62" i="16" s="1"/>
  <c r="G51" i="15"/>
  <c r="G54" i="15" s="1"/>
  <c r="G56" i="15" s="1"/>
  <c r="G59" i="15" s="1"/>
  <c r="G62" i="15" s="1"/>
  <c r="I51" i="13"/>
  <c r="I54" i="13" s="1"/>
  <c r="I56" i="13" s="1"/>
  <c r="I59" i="13" s="1"/>
  <c r="I62" i="13" s="1"/>
  <c r="R51" i="12"/>
  <c r="R54" i="12" s="1"/>
  <c r="R56" i="12" s="1"/>
  <c r="R59" i="12" s="1"/>
  <c r="R62" i="12" s="1"/>
  <c r="D51" i="11"/>
  <c r="D54" i="11" s="1"/>
  <c r="D56" i="11" s="1"/>
  <c r="D59" i="11" s="1"/>
  <c r="D62" i="11" s="1"/>
  <c r="AA51" i="11"/>
  <c r="AA54" i="11" s="1"/>
  <c r="AA56" i="11" s="1"/>
  <c r="AA59" i="11" s="1"/>
  <c r="AA62" i="11" s="1"/>
  <c r="Z50" i="11"/>
  <c r="V51" i="10"/>
  <c r="V54" i="10" s="1"/>
  <c r="V56" i="10" s="1"/>
  <c r="V59" i="10" s="1"/>
  <c r="V62" i="10" s="1"/>
  <c r="O51" i="9"/>
  <c r="O54" i="9" s="1"/>
  <c r="O56" i="9" s="1"/>
  <c r="O59" i="9" s="1"/>
  <c r="O62" i="9" s="1"/>
  <c r="V51" i="8"/>
  <c r="V54" i="8" s="1"/>
  <c r="V56" i="8" s="1"/>
  <c r="V59" i="8" s="1"/>
  <c r="V62" i="8" s="1"/>
  <c r="I51" i="7"/>
  <c r="I54" i="7" s="1"/>
  <c r="I56" i="7" s="1"/>
  <c r="I59" i="7" s="1"/>
  <c r="I62" i="7" s="1"/>
  <c r="S51" i="6"/>
  <c r="S54" i="6" s="1"/>
  <c r="S56" i="6" s="1"/>
  <c r="S59" i="6" s="1"/>
  <c r="S62" i="6" s="1"/>
  <c r="F51" i="3"/>
  <c r="F54" i="3" s="1"/>
  <c r="F56" i="3" s="1"/>
  <c r="F59" i="3" s="1"/>
  <c r="F62" i="3" s="1"/>
  <c r="D51" i="2"/>
  <c r="D54" i="2" s="1"/>
  <c r="D56" i="2" s="1"/>
  <c r="D59" i="2" s="1"/>
  <c r="D62" i="2" s="1"/>
  <c r="Z51" i="19"/>
  <c r="X54" i="19"/>
  <c r="X56" i="1"/>
  <c r="Z54" i="1"/>
  <c r="Z51" i="21"/>
  <c r="X54" i="21"/>
  <c r="X54" i="20"/>
  <c r="Z51" i="20"/>
  <c r="X51" i="17"/>
  <c r="Z51" i="12"/>
  <c r="X51" i="18"/>
  <c r="Z35" i="18"/>
  <c r="Z51" i="15"/>
  <c r="X54" i="15"/>
  <c r="Z50" i="1"/>
  <c r="Z51" i="1"/>
  <c r="Z35" i="19"/>
  <c r="Z51" i="14"/>
  <c r="X54" i="14"/>
  <c r="Z35" i="20"/>
  <c r="X54" i="13"/>
  <c r="Z35" i="21"/>
  <c r="Z51" i="16"/>
  <c r="X54" i="16"/>
  <c r="X54" i="11"/>
  <c r="Z35" i="13"/>
  <c r="X54" i="12"/>
  <c r="Z35" i="14"/>
  <c r="Z35" i="15"/>
  <c r="Z35" i="16"/>
  <c r="Z51" i="8"/>
  <c r="X54" i="8"/>
  <c r="Z51" i="5"/>
  <c r="X54" i="5"/>
  <c r="Z35" i="10"/>
  <c r="X51" i="10"/>
  <c r="Z35" i="11"/>
  <c r="X51" i="6"/>
  <c r="Z35" i="6"/>
  <c r="Z35" i="7"/>
  <c r="Z51" i="4"/>
  <c r="Z35" i="8"/>
  <c r="Z35" i="5"/>
  <c r="X54" i="4"/>
  <c r="X56" i="3"/>
  <c r="Z51" i="7" l="1"/>
  <c r="Z51" i="11"/>
  <c r="X56" i="9"/>
  <c r="Z54" i="2"/>
  <c r="X56" i="2"/>
  <c r="X56" i="12"/>
  <c r="Z54" i="12"/>
  <c r="Z54" i="15"/>
  <c r="X56" i="15"/>
  <c r="Z56" i="3"/>
  <c r="X59" i="3"/>
  <c r="X54" i="18"/>
  <c r="Z51" i="18"/>
  <c r="Z54" i="20"/>
  <c r="X56" i="20"/>
  <c r="Z54" i="5"/>
  <c r="X56" i="5"/>
  <c r="Z54" i="13"/>
  <c r="X56" i="13"/>
  <c r="Z54" i="11"/>
  <c r="X56" i="11"/>
  <c r="Z54" i="7"/>
  <c r="X56" i="7"/>
  <c r="X56" i="19"/>
  <c r="Z54" i="19"/>
  <c r="Z51" i="10"/>
  <c r="X54" i="10"/>
  <c r="Z54" i="21"/>
  <c r="X56" i="21"/>
  <c r="Z54" i="8"/>
  <c r="X56" i="8"/>
  <c r="Z51" i="6"/>
  <c r="X54" i="6"/>
  <c r="Z54" i="14"/>
  <c r="X56" i="14"/>
  <c r="Z56" i="1"/>
  <c r="X59" i="1"/>
  <c r="Z54" i="4"/>
  <c r="X56" i="4"/>
  <c r="Z56" i="9"/>
  <c r="X59" i="9"/>
  <c r="X56" i="16"/>
  <c r="Z54" i="16"/>
  <c r="X54" i="17"/>
  <c r="Z51" i="17"/>
  <c r="Z56" i="2" l="1"/>
  <c r="X59" i="2"/>
  <c r="Z56" i="14"/>
  <c r="X59" i="14"/>
  <c r="X56" i="18"/>
  <c r="Z54" i="18"/>
  <c r="Z59" i="3"/>
  <c r="X62" i="3"/>
  <c r="Z62" i="3" s="1"/>
  <c r="Z56" i="19"/>
  <c r="X59" i="19"/>
  <c r="Z56" i="21"/>
  <c r="X59" i="21"/>
  <c r="Z56" i="16"/>
  <c r="X59" i="16"/>
  <c r="Z54" i="6"/>
  <c r="X56" i="6"/>
  <c r="Z56" i="13"/>
  <c r="X59" i="13"/>
  <c r="Z56" i="8"/>
  <c r="X59" i="8"/>
  <c r="Z56" i="5"/>
  <c r="X59" i="5"/>
  <c r="Z59" i="1"/>
  <c r="X62" i="1"/>
  <c r="Z62" i="1" s="1"/>
  <c r="Z56" i="20"/>
  <c r="X59" i="20"/>
  <c r="Z56" i="11"/>
  <c r="X59" i="11"/>
  <c r="Z59" i="9"/>
  <c r="X62" i="9"/>
  <c r="Z62" i="9" s="1"/>
  <c r="Z54" i="10"/>
  <c r="X56" i="10"/>
  <c r="Z56" i="4"/>
  <c r="X59" i="4"/>
  <c r="X59" i="15"/>
  <c r="Z56" i="15"/>
  <c r="X59" i="7"/>
  <c r="Z56" i="7"/>
  <c r="X56" i="17"/>
  <c r="Z54" i="17"/>
  <c r="X59" i="12"/>
  <c r="Z56" i="12"/>
  <c r="Z59" i="2" l="1"/>
  <c r="X62" i="2"/>
  <c r="Z62" i="2" s="1"/>
  <c r="Z59" i="13"/>
  <c r="X62" i="13"/>
  <c r="Z62" i="13" s="1"/>
  <c r="Z59" i="4"/>
  <c r="X62" i="4"/>
  <c r="Z62" i="4" s="1"/>
  <c r="X62" i="12"/>
  <c r="Z62" i="12" s="1"/>
  <c r="Z59" i="12"/>
  <c r="Z56" i="17"/>
  <c r="X59" i="17"/>
  <c r="Z59" i="19"/>
  <c r="X62" i="19"/>
  <c r="Z62" i="19" s="1"/>
  <c r="Z59" i="16"/>
  <c r="X62" i="16"/>
  <c r="Z62" i="16" s="1"/>
  <c r="Z59" i="8"/>
  <c r="X62" i="8"/>
  <c r="Z62" i="8" s="1"/>
  <c r="Z59" i="21"/>
  <c r="X62" i="21"/>
  <c r="Z62" i="21" s="1"/>
  <c r="X62" i="14"/>
  <c r="Z62" i="14" s="1"/>
  <c r="Z59" i="14"/>
  <c r="Z59" i="20"/>
  <c r="X62" i="20"/>
  <c r="Z62" i="20" s="1"/>
  <c r="Z56" i="10"/>
  <c r="X59" i="10"/>
  <c r="X59" i="6"/>
  <c r="Z56" i="6"/>
  <c r="X62" i="5"/>
  <c r="Z62" i="5" s="1"/>
  <c r="Z59" i="5"/>
  <c r="X62" i="7"/>
  <c r="Z62" i="7" s="1"/>
  <c r="Z59" i="7"/>
  <c r="Z56" i="18"/>
  <c r="X59" i="18"/>
  <c r="Z59" i="11"/>
  <c r="X62" i="11"/>
  <c r="Z62" i="11" s="1"/>
  <c r="Z59" i="15"/>
  <c r="X62" i="15"/>
  <c r="Z62" i="15" s="1"/>
  <c r="Z59" i="17" l="1"/>
  <c r="X62" i="17"/>
  <c r="Z62" i="17" s="1"/>
  <c r="Z59" i="6"/>
  <c r="X62" i="6"/>
  <c r="Z62" i="6" s="1"/>
  <c r="Z59" i="18"/>
  <c r="X62" i="18"/>
  <c r="Z62" i="18" s="1"/>
  <c r="Z59" i="10"/>
  <c r="X62" i="10"/>
  <c r="Z62" i="10" s="1"/>
</calcChain>
</file>

<file path=xl/sharedStrings.xml><?xml version="1.0" encoding="utf-8"?>
<sst xmlns="http://schemas.openxmlformats.org/spreadsheetml/2006/main" count="3150" uniqueCount="109">
  <si>
    <t>Mpumalanga: Albert Luthuli (MP301) - Table C4 Quarterly Budgeted Financial Performance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</si>
  <si>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</si>
  <si>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</si>
  <si>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</si>
  <si>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</si>
  <si>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</si>
  <si>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</si>
  <si>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</si>
  <si>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</si>
  <si>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</si>
  <si>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</si>
  <si>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</si>
  <si>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</si>
  <si>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</si>
  <si>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</si>
  <si>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</si>
  <si>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</si>
  <si>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</si>
  <si>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</si>
  <si>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</si>
  <si>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</si>
  <si>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</si>
  <si>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</si>
  <si>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</si>
  <si>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</si>
  <si>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</si>
  <si>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</si>
  <si>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</si>
  <si>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</si>
  <si>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</si>
  <si>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</si>
  <si>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</si>
  <si>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</si>
  <si>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</si>
  <si>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</si>
  <si>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</si>
  <si>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</si>
  <si>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</si>
  <si>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</si>
  <si>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</si>
  <si>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</si>
  <si>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</si>
  <si>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</si>
  <si>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</si>
  <si>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</si>
  <si>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</si>
  <si>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</si>
  <si>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</si>
  <si>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</si>
  <si>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</si>
  <si>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</si>
  <si>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</si>
  <si>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</si>
  <si>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</si>
  <si>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</si>
  <si>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</si>
  <si>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</si>
  <si>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</si>
  <si>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</si>
  <si>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</si>
  <si>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</si>
  <si>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</si>
  <si>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</si>
  <si>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</si>
  <si>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</si>
  <si>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</si>
  <si>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</si>
  <si>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</si>
  <si>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</si>
  <si>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</si>
  <si>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</si>
  <si>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</si>
  <si>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</si>
  <si>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</si>
  <si>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</si>
  <si>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</si>
  <si>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</si>
  <si>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</si>
  <si>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</si>
  <si>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</si>
  <si>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</si>
  <si>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</si>
  <si>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</si>
  <si>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</si>
  <si>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</si>
  <si>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</si>
  <si>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</si>
  <si>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</si>
  <si>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</si>
  <si>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management                                   ) for 3rd Quarter ended 31 March 2026 (Figures Finalised as at 2026/05/05)</t>
  </si>
  <si>
    <t>Mpumalanga: Mkhondo (MP303) - Table C4 Quarterly Budgeted Financial Performance ( Waste management                                   ) for 3rd Quarter ended 31 March 2026 (Figures Finalised as at 2026/05/05)</t>
  </si>
  <si>
    <t>Mpumalanga: Pixley Ka Seme (MP) (MP304) - Table C4 Quarterly Budgeted Financial Performance ( Waste management                                   ) for 3rd Quarter ended 31 March 2026 (Figures Finalised as at 2026/05/05)</t>
  </si>
  <si>
    <t>Mpumalanga: Lekwa (MP305) - Table C4 Quarterly Budgeted Financial Performance ( Waste management                                   ) for 3rd Quarter ended 31 March 2026 (Figures Finalised as at 2026/05/05)</t>
  </si>
  <si>
    <t>Mpumalanga: Dipaleseng (MP306) - Table C4 Quarterly Budgeted Financial Performance ( Waste management                                   ) for 3rd Quarter ended 31 March 2026 (Figures Finalised as at 2026/05/05)</t>
  </si>
  <si>
    <t>Mpumalanga: Govan Mbeki (MP307) - Table C4 Quarterly Budgeted Financial Performance ( Waste management                                   ) for 3rd Quarter ended 31 March 2026 (Figures Finalised as at 2026/05/05)</t>
  </si>
  <si>
    <t>Mpumalanga: Gert Sibande (DC30) - Table C4 Quarterly Budgeted Financial Performance ( Waste management                                   ) for 3rd Quarter ended 31 March 2026 (Figures Finalised as at 2026/05/05)</t>
  </si>
  <si>
    <t>Mpumalanga: Victor Khanye (MP311) - Table C4 Quarterly Budgeted Financial Performance ( Waste management                                   ) for 3rd Quarter ended 31 March 2026 (Figures Finalised as at 2026/05/05)</t>
  </si>
  <si>
    <t>Mpumalanga: Emalahleni (MP) (MP312) - Table C4 Quarterly Budgeted Financial Performance ( Waste management                                   ) for 3rd Quarter ended 31 March 2026 (Figures Finalised as at 2026/05/05)</t>
  </si>
  <si>
    <t>Mpumalanga: Steve Tshwete (MP313) - Table C4 Quarterly Budgeted Financial Performance ( Waste management                                   ) for 3rd Quarter ended 31 March 2026 (Figures Finalised as at 2026/05/05)</t>
  </si>
  <si>
    <t>Mpumalanga: Emakhazeni (MP314) - Table C4 Quarterly Budgeted Financial Performance ( Waste management                                   ) for 3rd Quarter ended 31 March 2026 (Figures Finalised as at 2026/05/05)</t>
  </si>
  <si>
    <t>Mpumalanga: Thembisile Hani (MP315) - Table C4 Quarterly Budgeted Financial Performance ( Waste management                                   ) for 3rd Quarter ended 31 March 2026 (Figures Finalised as at 2026/05/05)</t>
  </si>
  <si>
    <t>Mpumalanga: Dr J.S. Moroka (MP316) - Table C4 Quarterly Budgeted Financial Performance ( Waste management                                   ) for 3rd Quarter ended 31 March 2026 (Figures Finalised as at 2026/05/05)</t>
  </si>
  <si>
    <t>Mpumalanga: Nkangala (DC31) - Table C4 Quarterly Budgeted Financial Performance ( Waste management                                   ) for 3rd Quarter ended 31 March 2026 (Figures Finalised as at 2026/05/05)</t>
  </si>
  <si>
    <t>Mpumalanga: Thaba Chweu (MP321) - Table C4 Quarterly Budgeted Financial Performance ( Waste management                                   ) for 3rd Quarter ended 31 March 2026 (Figures Finalised as at 2026/05/05)</t>
  </si>
  <si>
    <t>Mpumalanga: Nkomazi (MP324) - Table C4 Quarterly Budgeted Financial Performance ( Waste management                                   ) for 3rd Quarter ended 31 March 2026 (Figures Finalised as at 2026/05/05)</t>
  </si>
  <si>
    <t>Mpumalanga: Bushbuckridge (MP325) - Table C4 Quarterly Budgeted Financial Performance ( Waste management                                   ) for 3rd Quarter ended 31 March 2026 (Figures Finalised as at 2026/05/05)</t>
  </si>
  <si>
    <t>Mpumalanga: City of Mbombela (MP326) - Table C4 Quarterly Budgeted Financial Performance ( Waste management                                   ) for 3rd Quarter ended 31 March 2026 (Figures Finalised as at 2026/05/05)</t>
  </si>
  <si>
    <t>Mpumalanga: Ehlanzeni (DC32) - Table C4 Quarterly Budgeted Financial Performance ( Waste management                                   ) for 3rd Quarter ended 31 March 2026 (Figures Finalised as at 2026/05/05)</t>
  </si>
  <si>
    <t>Summary - Table C4 Quarterly Budgeted Financial Performance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</si>
</sst>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11331025</v>
      </c>
      <c r="D9" s="20">
        <v>0</v>
      </c>
      <c r="E9" s="21">
        <v>14293212</v>
      </c>
      <c r="F9" s="22">
        <v>14293212</v>
      </c>
      <c r="G9" s="22">
        <v>1048195</v>
      </c>
      <c r="H9" s="22">
        <v>1056432</v>
      </c>
      <c r="I9" s="22">
        <v>1049826</v>
      </c>
      <c r="J9" s="22">
        <v>3154453</v>
      </c>
      <c r="K9" s="22">
        <v>1060123</v>
      </c>
      <c r="L9" s="22">
        <v>1096350</v>
      </c>
      <c r="M9" s="22">
        <v>1083103</v>
      </c>
      <c r="N9" s="22">
        <v>3239576</v>
      </c>
      <c r="O9" s="22">
        <v>1060967</v>
      </c>
      <c r="P9" s="22">
        <v>1077657</v>
      </c>
      <c r="Q9" s="22">
        <v>1048583</v>
      </c>
      <c r="R9" s="22">
        <v>3187207</v>
      </c>
      <c r="S9" s="22">
        <v>0</v>
      </c>
      <c r="T9" s="22">
        <v>0</v>
      </c>
      <c r="U9" s="22">
        <v>0</v>
      </c>
      <c r="V9" s="22">
        <v>0</v>
      </c>
      <c r="W9" s="22">
        <v>9581236</v>
      </c>
      <c r="X9" s="22">
        <v>10719909</v>
      </c>
      <c r="Y9" s="22">
        <v>-1138673</v>
      </c>
      <c r="Z9" s="23">
        <v>-10.622039795300502</v>
      </c>
      <c r="AA9" s="20">
        <v>14293212</v>
      </c>
    </row>
    <row r="10" spans="1:27" x14ac:dyDescent="0.25">
      <c r="A10" s="19" t="s">
        <v>38</v>
      </c>
      <c r="B10" s="15" t="s">
        <v>32</v>
      </c>
      <c r="C10" s="20">
        <v>112585</v>
      </c>
      <c r="D10" s="20">
        <v>0</v>
      </c>
      <c r="E10" s="21">
        <v>0</v>
      </c>
      <c r="F10" s="22">
        <v>0</v>
      </c>
      <c r="G10" s="22">
        <v>8780</v>
      </c>
      <c r="H10" s="22">
        <v>12046</v>
      </c>
      <c r="I10" s="22">
        <v>880</v>
      </c>
      <c r="J10" s="22">
        <v>21706</v>
      </c>
      <c r="K10" s="22">
        <v>11095</v>
      </c>
      <c r="L10" s="22">
        <v>1046</v>
      </c>
      <c r="M10" s="22">
        <v>15129</v>
      </c>
      <c r="N10" s="22">
        <v>27270</v>
      </c>
      <c r="O10" s="22">
        <v>8875</v>
      </c>
      <c r="P10" s="22">
        <v>2833</v>
      </c>
      <c r="Q10" s="22">
        <v>11579</v>
      </c>
      <c r="R10" s="22">
        <v>23287</v>
      </c>
      <c r="S10" s="22">
        <v>0</v>
      </c>
      <c r="T10" s="22">
        <v>0</v>
      </c>
      <c r="U10" s="22">
        <v>0</v>
      </c>
      <c r="V10" s="22">
        <v>0</v>
      </c>
      <c r="W10" s="22">
        <v>72263</v>
      </c>
      <c r="X10" s="22">
        <v>0</v>
      </c>
      <c r="Y10" s="22">
        <v>72263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6558205</v>
      </c>
      <c r="D13" s="20">
        <v>0</v>
      </c>
      <c r="E13" s="21">
        <v>4492572</v>
      </c>
      <c r="F13" s="22">
        <v>4492572</v>
      </c>
      <c r="G13" s="22">
        <v>549882</v>
      </c>
      <c r="H13" s="22">
        <v>566557</v>
      </c>
      <c r="I13" s="22">
        <v>575546</v>
      </c>
      <c r="J13" s="22">
        <v>1691985</v>
      </c>
      <c r="K13" s="22">
        <v>583610</v>
      </c>
      <c r="L13" s="22">
        <v>591620</v>
      </c>
      <c r="M13" s="22">
        <v>600330</v>
      </c>
      <c r="N13" s="22">
        <v>1775560</v>
      </c>
      <c r="O13" s="22">
        <v>608170</v>
      </c>
      <c r="P13" s="22">
        <v>556239</v>
      </c>
      <c r="Q13" s="22">
        <v>562673</v>
      </c>
      <c r="R13" s="22">
        <v>1727082</v>
      </c>
      <c r="S13" s="22">
        <v>0</v>
      </c>
      <c r="T13" s="22">
        <v>0</v>
      </c>
      <c r="U13" s="22">
        <v>0</v>
      </c>
      <c r="V13" s="22">
        <v>0</v>
      </c>
      <c r="W13" s="22">
        <v>5194627</v>
      </c>
      <c r="X13" s="22">
        <v>3369429</v>
      </c>
      <c r="Y13" s="22">
        <v>1825198</v>
      </c>
      <c r="Z13" s="23">
        <v>54.169356291525951</v>
      </c>
      <c r="AA13" s="20">
        <v>4492572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18001815</v>
      </c>
      <c r="D35" s="29">
        <f t="shared" ref="D35:Y35" si="0">SUM(D6:D34)</f>
        <v>0</v>
      </c>
      <c r="E35" s="30">
        <f t="shared" si="0"/>
        <v>18785784</v>
      </c>
      <c r="F35" s="31">
        <f t="shared" si="0"/>
        <v>18785784</v>
      </c>
      <c r="G35" s="31">
        <f t="shared" si="0"/>
        <v>1606857</v>
      </c>
      <c r="H35" s="31">
        <f t="shared" si="0"/>
        <v>1635035</v>
      </c>
      <c r="I35" s="31">
        <f t="shared" si="0"/>
        <v>1626252</v>
      </c>
      <c r="J35" s="31">
        <f t="shared" si="0"/>
        <v>4868144</v>
      </c>
      <c r="K35" s="31">
        <f t="shared" si="0"/>
        <v>1654828</v>
      </c>
      <c r="L35" s="31">
        <f t="shared" si="0"/>
        <v>1689016</v>
      </c>
      <c r="M35" s="31">
        <f t="shared" si="0"/>
        <v>1698562</v>
      </c>
      <c r="N35" s="31">
        <f t="shared" si="0"/>
        <v>5042406</v>
      </c>
      <c r="O35" s="31">
        <f t="shared" si="0"/>
        <v>1678012</v>
      </c>
      <c r="P35" s="31">
        <f t="shared" si="0"/>
        <v>1636729</v>
      </c>
      <c r="Q35" s="31">
        <f t="shared" si="0"/>
        <v>1622835</v>
      </c>
      <c r="R35" s="31">
        <f t="shared" si="0"/>
        <v>4937576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14848126</v>
      </c>
      <c r="X35" s="31">
        <f t="shared" si="0"/>
        <v>14089338</v>
      </c>
      <c r="Y35" s="31">
        <f t="shared" si="0"/>
        <v>758788</v>
      </c>
      <c r="Z35" s="32">
        <f>+IF(X35&lt;&gt;0,+(Y35/X35)*100,0)</f>
        <v>5.3855475679552862</v>
      </c>
      <c r="AA35" s="29">
        <f>SUM(AA6:AA34)</f>
        <v>18785784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5163819</v>
      </c>
      <c r="D37" s="20">
        <v>0</v>
      </c>
      <c r="E37" s="21">
        <v>5359150</v>
      </c>
      <c r="F37" s="22">
        <v>5199150</v>
      </c>
      <c r="G37" s="22">
        <v>414041</v>
      </c>
      <c r="H37" s="22">
        <v>369886</v>
      </c>
      <c r="I37" s="22">
        <v>350092</v>
      </c>
      <c r="J37" s="22">
        <v>1134019</v>
      </c>
      <c r="K37" s="22">
        <v>399177</v>
      </c>
      <c r="L37" s="22">
        <v>346427</v>
      </c>
      <c r="M37" s="22">
        <v>370327</v>
      </c>
      <c r="N37" s="22">
        <v>1115931</v>
      </c>
      <c r="O37" s="22">
        <v>520346</v>
      </c>
      <c r="P37" s="22">
        <v>458389</v>
      </c>
      <c r="Q37" s="22">
        <v>373033</v>
      </c>
      <c r="R37" s="22">
        <v>1351768</v>
      </c>
      <c r="S37" s="22">
        <v>0</v>
      </c>
      <c r="T37" s="22">
        <v>0</v>
      </c>
      <c r="U37" s="22">
        <v>0</v>
      </c>
      <c r="V37" s="22">
        <v>0</v>
      </c>
      <c r="W37" s="22">
        <v>3601718</v>
      </c>
      <c r="X37" s="22">
        <v>3955364</v>
      </c>
      <c r="Y37" s="22">
        <v>-353646</v>
      </c>
      <c r="Z37" s="23">
        <v>-8.9409217457609458</v>
      </c>
      <c r="AA37" s="20">
        <v>5199150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17711546</v>
      </c>
      <c r="D41" s="20">
        <v>0</v>
      </c>
      <c r="E41" s="21">
        <v>3485240</v>
      </c>
      <c r="F41" s="22">
        <v>3485240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2613933</v>
      </c>
      <c r="Y41" s="22">
        <v>-2613933</v>
      </c>
      <c r="Z41" s="23">
        <v>-100</v>
      </c>
      <c r="AA41" s="20">
        <v>3485240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3452312</v>
      </c>
      <c r="D44" s="20">
        <v>0</v>
      </c>
      <c r="E44" s="21">
        <v>3850000</v>
      </c>
      <c r="F44" s="22">
        <v>3850000</v>
      </c>
      <c r="G44" s="22">
        <v>0</v>
      </c>
      <c r="H44" s="22">
        <v>329000</v>
      </c>
      <c r="I44" s="22">
        <v>304000</v>
      </c>
      <c r="J44" s="22">
        <v>633000</v>
      </c>
      <c r="K44" s="22">
        <v>0</v>
      </c>
      <c r="L44" s="22">
        <v>1604499</v>
      </c>
      <c r="M44" s="22">
        <v>304000</v>
      </c>
      <c r="N44" s="22">
        <v>1908499</v>
      </c>
      <c r="O44" s="22">
        <v>279000</v>
      </c>
      <c r="P44" s="22">
        <v>304000</v>
      </c>
      <c r="Q44" s="22">
        <v>-692499</v>
      </c>
      <c r="R44" s="22">
        <v>-109499</v>
      </c>
      <c r="S44" s="22">
        <v>0</v>
      </c>
      <c r="T44" s="22">
        <v>0</v>
      </c>
      <c r="U44" s="22">
        <v>0</v>
      </c>
      <c r="V44" s="22">
        <v>0</v>
      </c>
      <c r="W44" s="22">
        <v>2432000</v>
      </c>
      <c r="X44" s="22">
        <v>2887497</v>
      </c>
      <c r="Y44" s="22">
        <v>-455497</v>
      </c>
      <c r="Z44" s="23">
        <v>-15.774804268194911</v>
      </c>
      <c r="AA44" s="20">
        <v>3850000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3273589</v>
      </c>
      <c r="F46" s="22">
        <v>2636794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2200473</v>
      </c>
      <c r="Y46" s="22">
        <v>-2200473</v>
      </c>
      <c r="Z46" s="23">
        <v>-100</v>
      </c>
      <c r="AA46" s="20">
        <v>2636794</v>
      </c>
    </row>
    <row r="47" spans="1:27" x14ac:dyDescent="0.25">
      <c r="A47" s="19" t="s">
        <v>73</v>
      </c>
      <c r="B47" s="15" t="s">
        <v>32</v>
      </c>
      <c r="C47" s="20">
        <v>50170</v>
      </c>
      <c r="D47" s="20">
        <v>0</v>
      </c>
      <c r="E47" s="21">
        <v>63000</v>
      </c>
      <c r="F47" s="22">
        <v>63000</v>
      </c>
      <c r="G47" s="22">
        <v>3307</v>
      </c>
      <c r="H47" s="22">
        <v>2886</v>
      </c>
      <c r="I47" s="22">
        <v>2729</v>
      </c>
      <c r="J47" s="22">
        <v>8922</v>
      </c>
      <c r="K47" s="22">
        <v>3240</v>
      </c>
      <c r="L47" s="22">
        <v>2712</v>
      </c>
      <c r="M47" s="22">
        <v>2927</v>
      </c>
      <c r="N47" s="22">
        <v>8879</v>
      </c>
      <c r="O47" s="22">
        <v>4225</v>
      </c>
      <c r="P47" s="22">
        <v>3707</v>
      </c>
      <c r="Q47" s="22">
        <v>4694</v>
      </c>
      <c r="R47" s="22">
        <v>12626</v>
      </c>
      <c r="S47" s="22">
        <v>0</v>
      </c>
      <c r="T47" s="22">
        <v>0</v>
      </c>
      <c r="U47" s="22">
        <v>0</v>
      </c>
      <c r="V47" s="22">
        <v>0</v>
      </c>
      <c r="W47" s="22">
        <v>30427</v>
      </c>
      <c r="X47" s="22">
        <v>47250</v>
      </c>
      <c r="Y47" s="22">
        <v>-16823</v>
      </c>
      <c r="Z47" s="23">
        <v>-35.604232804232808</v>
      </c>
      <c r="AA47" s="20">
        <v>63000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26377847</v>
      </c>
      <c r="D50" s="29">
        <f t="shared" ref="D50:Y50" si="1">SUM(D37:D49)</f>
        <v>0</v>
      </c>
      <c r="E50" s="30">
        <f t="shared" si="1"/>
        <v>16030979</v>
      </c>
      <c r="F50" s="31">
        <f t="shared" si="1"/>
        <v>15234184</v>
      </c>
      <c r="G50" s="31">
        <f t="shared" si="1"/>
        <v>417348</v>
      </c>
      <c r="H50" s="31">
        <f t="shared" si="1"/>
        <v>701772</v>
      </c>
      <c r="I50" s="31">
        <f t="shared" si="1"/>
        <v>656821</v>
      </c>
      <c r="J50" s="31">
        <f t="shared" si="1"/>
        <v>1775941</v>
      </c>
      <c r="K50" s="31">
        <f t="shared" si="1"/>
        <v>402417</v>
      </c>
      <c r="L50" s="31">
        <f t="shared" si="1"/>
        <v>1953638</v>
      </c>
      <c r="M50" s="31">
        <f t="shared" si="1"/>
        <v>677254</v>
      </c>
      <c r="N50" s="31">
        <f t="shared" si="1"/>
        <v>3033309</v>
      </c>
      <c r="O50" s="31">
        <f t="shared" si="1"/>
        <v>803571</v>
      </c>
      <c r="P50" s="31">
        <f t="shared" si="1"/>
        <v>766096</v>
      </c>
      <c r="Q50" s="31">
        <f t="shared" si="1"/>
        <v>-314772</v>
      </c>
      <c r="R50" s="31">
        <f t="shared" si="1"/>
        <v>1254895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6064145</v>
      </c>
      <c r="X50" s="31">
        <f t="shared" si="1"/>
        <v>11704517</v>
      </c>
      <c r="Y50" s="31">
        <f t="shared" si="1"/>
        <v>-5640372</v>
      </c>
      <c r="Z50" s="32">
        <f>+IF(X50&lt;&gt;0,+(Y50/X50)*100,0)</f>
        <v>-48.189703171860913</v>
      </c>
      <c r="AA50" s="29">
        <f>SUM(AA37:AA49)</f>
        <v>15234184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-8376032</v>
      </c>
      <c r="D51" s="39">
        <f t="shared" si="2"/>
        <v>0</v>
      </c>
      <c r="E51" s="40">
        <f t="shared" si="2"/>
        <v>2754805</v>
      </c>
      <c r="F51" s="41">
        <f t="shared" si="2"/>
        <v>3551600</v>
      </c>
      <c r="G51" s="41">
        <f t="shared" si="2"/>
        <v>1189509</v>
      </c>
      <c r="H51" s="41">
        <f t="shared" si="2"/>
        <v>933263</v>
      </c>
      <c r="I51" s="41">
        <f t="shared" si="2"/>
        <v>969431</v>
      </c>
      <c r="J51" s="41">
        <f t="shared" si="2"/>
        <v>3092203</v>
      </c>
      <c r="K51" s="41">
        <f t="shared" si="2"/>
        <v>1252411</v>
      </c>
      <c r="L51" s="41">
        <f t="shared" si="2"/>
        <v>-264622</v>
      </c>
      <c r="M51" s="41">
        <f t="shared" si="2"/>
        <v>1021308</v>
      </c>
      <c r="N51" s="41">
        <f t="shared" si="2"/>
        <v>2009097</v>
      </c>
      <c r="O51" s="41">
        <f t="shared" si="2"/>
        <v>874441</v>
      </c>
      <c r="P51" s="41">
        <f t="shared" si="2"/>
        <v>870633</v>
      </c>
      <c r="Q51" s="41">
        <f t="shared" si="2"/>
        <v>1937607</v>
      </c>
      <c r="R51" s="41">
        <f t="shared" si="2"/>
        <v>3682681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8783981</v>
      </c>
      <c r="X51" s="41">
        <f t="shared" si="2"/>
        <v>2384821</v>
      </c>
      <c r="Y51" s="41">
        <f t="shared" si="2"/>
        <v>6399160</v>
      </c>
      <c r="Z51" s="42">
        <f>+IF(X51&lt;&gt;0,+(Y51/X51)*100,0)</f>
        <v>268.32873410624944</v>
      </c>
      <c r="AA51" s="39">
        <f>+AA35-AA50</f>
        <v>3551600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-8376032</v>
      </c>
      <c r="D54" s="48">
        <f t="shared" si="3"/>
        <v>0</v>
      </c>
      <c r="E54" s="49">
        <f t="shared" si="3"/>
        <v>2754805</v>
      </c>
      <c r="F54" s="50">
        <f t="shared" si="3"/>
        <v>3551600</v>
      </c>
      <c r="G54" s="50">
        <f t="shared" si="3"/>
        <v>1189509</v>
      </c>
      <c r="H54" s="50">
        <f t="shared" si="3"/>
        <v>933263</v>
      </c>
      <c r="I54" s="50">
        <f t="shared" si="3"/>
        <v>969431</v>
      </c>
      <c r="J54" s="50">
        <f t="shared" si="3"/>
        <v>3092203</v>
      </c>
      <c r="K54" s="50">
        <f t="shared" si="3"/>
        <v>1252411</v>
      </c>
      <c r="L54" s="50">
        <f t="shared" si="3"/>
        <v>-264622</v>
      </c>
      <c r="M54" s="50">
        <f t="shared" si="3"/>
        <v>1021308</v>
      </c>
      <c r="N54" s="50">
        <f t="shared" si="3"/>
        <v>2009097</v>
      </c>
      <c r="O54" s="50">
        <f t="shared" si="3"/>
        <v>874441</v>
      </c>
      <c r="P54" s="50">
        <f t="shared" si="3"/>
        <v>870633</v>
      </c>
      <c r="Q54" s="50">
        <f t="shared" si="3"/>
        <v>1937607</v>
      </c>
      <c r="R54" s="50">
        <f t="shared" si="3"/>
        <v>3682681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8783981</v>
      </c>
      <c r="X54" s="50">
        <f t="shared" si="3"/>
        <v>2384821</v>
      </c>
      <c r="Y54" s="50">
        <f t="shared" si="3"/>
        <v>6399160</v>
      </c>
      <c r="Z54" s="51">
        <f>+IF(X54&lt;&gt;0,+(Y54/X54)*100,0)</f>
        <v>268.32873410624944</v>
      </c>
      <c r="AA54" s="48">
        <f>SUM(AA51:AA53)</f>
        <v>3551600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-8376032</v>
      </c>
      <c r="D56" s="54">
        <f>+D54-D55</f>
        <v>0</v>
      </c>
      <c r="E56" s="55">
        <f t="shared" si="4"/>
        <v>2754805</v>
      </c>
      <c r="F56" s="56">
        <f t="shared" si="4"/>
        <v>3551600</v>
      </c>
      <c r="G56" s="56">
        <f t="shared" si="4"/>
        <v>1189509</v>
      </c>
      <c r="H56" s="56">
        <f t="shared" si="4"/>
        <v>933263</v>
      </c>
      <c r="I56" s="56">
        <f t="shared" si="4"/>
        <v>969431</v>
      </c>
      <c r="J56" s="56">
        <f t="shared" si="4"/>
        <v>3092203</v>
      </c>
      <c r="K56" s="56">
        <f t="shared" si="4"/>
        <v>1252411</v>
      </c>
      <c r="L56" s="56">
        <f t="shared" si="4"/>
        <v>-264622</v>
      </c>
      <c r="M56" s="56">
        <f t="shared" si="4"/>
        <v>1021308</v>
      </c>
      <c r="N56" s="56">
        <f t="shared" si="4"/>
        <v>2009097</v>
      </c>
      <c r="O56" s="56">
        <f t="shared" si="4"/>
        <v>874441</v>
      </c>
      <c r="P56" s="56">
        <f t="shared" si="4"/>
        <v>870633</v>
      </c>
      <c r="Q56" s="56">
        <f t="shared" si="4"/>
        <v>1937607</v>
      </c>
      <c r="R56" s="56">
        <f t="shared" si="4"/>
        <v>3682681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8783981</v>
      </c>
      <c r="X56" s="56">
        <f t="shared" si="4"/>
        <v>2384821</v>
      </c>
      <c r="Y56" s="56">
        <f t="shared" si="4"/>
        <v>6399160</v>
      </c>
      <c r="Z56" s="57">
        <f>+IF(X56&lt;&gt;0,+(Y56/X56)*100,0)</f>
        <v>268.32873410624944</v>
      </c>
      <c r="AA56" s="54">
        <f>+AA54-AA55</f>
        <v>3551600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-8376032</v>
      </c>
      <c r="D59" s="48">
        <f>SUM(D56:D58)</f>
        <v>0</v>
      </c>
      <c r="E59" s="49">
        <f t="shared" si="5"/>
        <v>2754805</v>
      </c>
      <c r="F59" s="50">
        <f t="shared" si="5"/>
        <v>3551600</v>
      </c>
      <c r="G59" s="50">
        <f t="shared" si="5"/>
        <v>1189509</v>
      </c>
      <c r="H59" s="50">
        <f t="shared" si="5"/>
        <v>933263</v>
      </c>
      <c r="I59" s="50">
        <f t="shared" si="5"/>
        <v>969431</v>
      </c>
      <c r="J59" s="50">
        <f t="shared" si="5"/>
        <v>3092203</v>
      </c>
      <c r="K59" s="50">
        <f t="shared" si="5"/>
        <v>1252411</v>
      </c>
      <c r="L59" s="50">
        <f t="shared" si="5"/>
        <v>-264622</v>
      </c>
      <c r="M59" s="50">
        <f t="shared" si="5"/>
        <v>1021308</v>
      </c>
      <c r="N59" s="50">
        <f t="shared" si="5"/>
        <v>2009097</v>
      </c>
      <c r="O59" s="50">
        <f t="shared" si="5"/>
        <v>874441</v>
      </c>
      <c r="P59" s="50">
        <f t="shared" si="5"/>
        <v>870633</v>
      </c>
      <c r="Q59" s="50">
        <f t="shared" si="5"/>
        <v>1937607</v>
      </c>
      <c r="R59" s="50">
        <f t="shared" si="5"/>
        <v>3682681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8783981</v>
      </c>
      <c r="X59" s="50">
        <f t="shared" si="5"/>
        <v>2384821</v>
      </c>
      <c r="Y59" s="50">
        <f t="shared" si="5"/>
        <v>6399160</v>
      </c>
      <c r="Z59" s="51">
        <f>+IF(X59&lt;&gt;0,+(Y59/X59)*100,0)</f>
        <v>268.32873410624944</v>
      </c>
      <c r="AA59" s="48">
        <f>SUM(AA56:AA58)</f>
        <v>3551600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-8376032</v>
      </c>
      <c r="D62" s="65">
        <f>SUM(D59:D61)</f>
        <v>0</v>
      </c>
      <c r="E62" s="66">
        <f t="shared" si="6"/>
        <v>2754805</v>
      </c>
      <c r="F62" s="67">
        <f t="shared" si="6"/>
        <v>3551600</v>
      </c>
      <c r="G62" s="67">
        <f t="shared" si="6"/>
        <v>1189509</v>
      </c>
      <c r="H62" s="67">
        <f t="shared" si="6"/>
        <v>933263</v>
      </c>
      <c r="I62" s="67">
        <f t="shared" si="6"/>
        <v>969431</v>
      </c>
      <c r="J62" s="67">
        <f t="shared" si="6"/>
        <v>3092203</v>
      </c>
      <c r="K62" s="67">
        <f t="shared" si="6"/>
        <v>1252411</v>
      </c>
      <c r="L62" s="67">
        <f t="shared" si="6"/>
        <v>-264622</v>
      </c>
      <c r="M62" s="67">
        <f t="shared" si="6"/>
        <v>1021308</v>
      </c>
      <c r="N62" s="67">
        <f t="shared" si="6"/>
        <v>2009097</v>
      </c>
      <c r="O62" s="67">
        <f t="shared" si="6"/>
        <v>874441</v>
      </c>
      <c r="P62" s="67">
        <f t="shared" si="6"/>
        <v>870633</v>
      </c>
      <c r="Q62" s="67">
        <f t="shared" si="6"/>
        <v>1937607</v>
      </c>
      <c r="R62" s="67">
        <f t="shared" si="6"/>
        <v>3682681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8783981</v>
      </c>
      <c r="X62" s="67">
        <f t="shared" si="6"/>
        <v>2384821</v>
      </c>
      <c r="Y62" s="67">
        <f t="shared" si="6"/>
        <v>6399160</v>
      </c>
      <c r="Z62" s="68">
        <f>+IF(X62&lt;&gt;0,+(Y62/X62)*100,0)</f>
        <v>268.32873410624944</v>
      </c>
      <c r="AA62" s="65">
        <f>SUM(AA59:AA61)</f>
        <v>3551600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53011227</v>
      </c>
      <c r="D9" s="20">
        <v>0</v>
      </c>
      <c r="E9" s="21">
        <v>58741625</v>
      </c>
      <c r="F9" s="22">
        <v>56755999</v>
      </c>
      <c r="G9" s="22">
        <v>4768068</v>
      </c>
      <c r="H9" s="22">
        <v>4691849</v>
      </c>
      <c r="I9" s="22">
        <v>4723373</v>
      </c>
      <c r="J9" s="22">
        <v>14183290</v>
      </c>
      <c r="K9" s="22">
        <v>4627616</v>
      </c>
      <c r="L9" s="22">
        <v>4731647</v>
      </c>
      <c r="M9" s="22">
        <v>4746291</v>
      </c>
      <c r="N9" s="22">
        <v>14105554</v>
      </c>
      <c r="O9" s="22">
        <v>4818821</v>
      </c>
      <c r="P9" s="22">
        <v>4725424</v>
      </c>
      <c r="Q9" s="22">
        <v>4769635</v>
      </c>
      <c r="R9" s="22">
        <v>14313880</v>
      </c>
      <c r="S9" s="22">
        <v>0</v>
      </c>
      <c r="T9" s="22">
        <v>0</v>
      </c>
      <c r="U9" s="22">
        <v>0</v>
      </c>
      <c r="V9" s="22">
        <v>0</v>
      </c>
      <c r="W9" s="22">
        <v>42602724</v>
      </c>
      <c r="X9" s="22">
        <v>42567003</v>
      </c>
      <c r="Y9" s="22">
        <v>35721</v>
      </c>
      <c r="Z9" s="23">
        <v>8.3917112980681302E-2</v>
      </c>
      <c r="AA9" s="20">
        <v>56755999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3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6645192</v>
      </c>
      <c r="D13" s="20">
        <v>0</v>
      </c>
      <c r="E13" s="21">
        <v>7917150</v>
      </c>
      <c r="F13" s="22">
        <v>6089170</v>
      </c>
      <c r="G13" s="22">
        <v>497893</v>
      </c>
      <c r="H13" s="22">
        <v>494865</v>
      </c>
      <c r="I13" s="22">
        <v>506353</v>
      </c>
      <c r="J13" s="22">
        <v>1499111</v>
      </c>
      <c r="K13" s="22">
        <v>506512</v>
      </c>
      <c r="L13" s="22">
        <v>508978</v>
      </c>
      <c r="M13" s="22">
        <v>527156</v>
      </c>
      <c r="N13" s="22">
        <v>1542646</v>
      </c>
      <c r="O13" s="22">
        <v>510259</v>
      </c>
      <c r="P13" s="22">
        <v>527788</v>
      </c>
      <c r="Q13" s="22">
        <v>555124</v>
      </c>
      <c r="R13" s="22">
        <v>1593171</v>
      </c>
      <c r="S13" s="22">
        <v>0</v>
      </c>
      <c r="T13" s="22">
        <v>0</v>
      </c>
      <c r="U13" s="22">
        <v>0</v>
      </c>
      <c r="V13" s="22">
        <v>0</v>
      </c>
      <c r="W13" s="22">
        <v>4634928</v>
      </c>
      <c r="X13" s="22">
        <v>4566879</v>
      </c>
      <c r="Y13" s="22">
        <v>68049</v>
      </c>
      <c r="Z13" s="23">
        <v>1.4900548054809422</v>
      </c>
      <c r="AA13" s="20">
        <v>6089170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1487418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26789</v>
      </c>
      <c r="L33" s="22">
        <v>0</v>
      </c>
      <c r="M33" s="22">
        <v>0</v>
      </c>
      <c r="N33" s="22">
        <v>26789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26789</v>
      </c>
      <c r="X33" s="22">
        <v>0</v>
      </c>
      <c r="Y33" s="22">
        <v>26789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61143837</v>
      </c>
      <c r="D35" s="29">
        <f t="shared" ref="D35:Y35" si="0">SUM(D6:D34)</f>
        <v>0</v>
      </c>
      <c r="E35" s="30">
        <f t="shared" si="0"/>
        <v>66658778</v>
      </c>
      <c r="F35" s="31">
        <f t="shared" si="0"/>
        <v>62845169</v>
      </c>
      <c r="G35" s="31">
        <f t="shared" si="0"/>
        <v>5265961</v>
      </c>
      <c r="H35" s="31">
        <f t="shared" si="0"/>
        <v>5186714</v>
      </c>
      <c r="I35" s="31">
        <f t="shared" si="0"/>
        <v>5229726</v>
      </c>
      <c r="J35" s="31">
        <f t="shared" si="0"/>
        <v>15682401</v>
      </c>
      <c r="K35" s="31">
        <f t="shared" si="0"/>
        <v>5160917</v>
      </c>
      <c r="L35" s="31">
        <f t="shared" si="0"/>
        <v>5240625</v>
      </c>
      <c r="M35" s="31">
        <f t="shared" si="0"/>
        <v>5273447</v>
      </c>
      <c r="N35" s="31">
        <f t="shared" si="0"/>
        <v>15674989</v>
      </c>
      <c r="O35" s="31">
        <f t="shared" si="0"/>
        <v>5329080</v>
      </c>
      <c r="P35" s="31">
        <f t="shared" si="0"/>
        <v>5253212</v>
      </c>
      <c r="Q35" s="31">
        <f t="shared" si="0"/>
        <v>5324759</v>
      </c>
      <c r="R35" s="31">
        <f t="shared" si="0"/>
        <v>15907051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47264441</v>
      </c>
      <c r="X35" s="31">
        <f t="shared" si="0"/>
        <v>47133882</v>
      </c>
      <c r="Y35" s="31">
        <f t="shared" si="0"/>
        <v>130559</v>
      </c>
      <c r="Z35" s="32">
        <f>+IF(X35&lt;&gt;0,+(Y35/X35)*100,0)</f>
        <v>0.27699606834845475</v>
      </c>
      <c r="AA35" s="29">
        <f>SUM(AA6:AA34)</f>
        <v>62845169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26771546</v>
      </c>
      <c r="D37" s="20">
        <v>0</v>
      </c>
      <c r="E37" s="21">
        <v>29258099</v>
      </c>
      <c r="F37" s="22">
        <v>31045601</v>
      </c>
      <c r="G37" s="22">
        <v>2411071</v>
      </c>
      <c r="H37" s="22">
        <v>2372730</v>
      </c>
      <c r="I37" s="22">
        <v>2538291</v>
      </c>
      <c r="J37" s="22">
        <v>7322092</v>
      </c>
      <c r="K37" s="22">
        <v>2350671</v>
      </c>
      <c r="L37" s="22">
        <v>2450279</v>
      </c>
      <c r="M37" s="22">
        <v>2353769</v>
      </c>
      <c r="N37" s="22">
        <v>7154719</v>
      </c>
      <c r="O37" s="22">
        <v>2583385</v>
      </c>
      <c r="P37" s="22">
        <v>2466067</v>
      </c>
      <c r="Q37" s="22">
        <v>2374081</v>
      </c>
      <c r="R37" s="22">
        <v>7423533</v>
      </c>
      <c r="S37" s="22">
        <v>0</v>
      </c>
      <c r="T37" s="22">
        <v>0</v>
      </c>
      <c r="U37" s="22">
        <v>0</v>
      </c>
      <c r="V37" s="22">
        <v>0</v>
      </c>
      <c r="W37" s="22">
        <v>21900344</v>
      </c>
      <c r="X37" s="22">
        <v>23284197</v>
      </c>
      <c r="Y37" s="22">
        <v>-1383853</v>
      </c>
      <c r="Z37" s="23">
        <v>-5.9433142573050723</v>
      </c>
      <c r="AA37" s="20">
        <v>31045601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2864952</v>
      </c>
      <c r="D40" s="20">
        <v>0</v>
      </c>
      <c r="E40" s="21">
        <v>2217400</v>
      </c>
      <c r="F40" s="22">
        <v>4621714</v>
      </c>
      <c r="G40" s="22">
        <v>563171</v>
      </c>
      <c r="H40" s="22">
        <v>171817</v>
      </c>
      <c r="I40" s="22">
        <v>373800</v>
      </c>
      <c r="J40" s="22">
        <v>1108788</v>
      </c>
      <c r="K40" s="22">
        <v>170775</v>
      </c>
      <c r="L40" s="22">
        <v>959539</v>
      </c>
      <c r="M40" s="22">
        <v>146455</v>
      </c>
      <c r="N40" s="22">
        <v>1276769</v>
      </c>
      <c r="O40" s="22">
        <v>202037</v>
      </c>
      <c r="P40" s="22">
        <v>0</v>
      </c>
      <c r="Q40" s="22">
        <v>238695</v>
      </c>
      <c r="R40" s="22">
        <v>440732</v>
      </c>
      <c r="S40" s="22">
        <v>0</v>
      </c>
      <c r="T40" s="22">
        <v>0</v>
      </c>
      <c r="U40" s="22">
        <v>0</v>
      </c>
      <c r="V40" s="22">
        <v>0</v>
      </c>
      <c r="W40" s="22">
        <v>2826289</v>
      </c>
      <c r="X40" s="22">
        <v>3466278</v>
      </c>
      <c r="Y40" s="22">
        <v>-639989</v>
      </c>
      <c r="Z40" s="23">
        <v>-18.463291172837263</v>
      </c>
      <c r="AA40" s="20">
        <v>4621714</v>
      </c>
    </row>
    <row r="41" spans="1:27" x14ac:dyDescent="0.25">
      <c r="A41" s="19" t="s">
        <v>67</v>
      </c>
      <c r="B41" s="15" t="s">
        <v>32</v>
      </c>
      <c r="C41" s="20">
        <v>16028161</v>
      </c>
      <c r="D41" s="20">
        <v>0</v>
      </c>
      <c r="E41" s="21">
        <v>1595392</v>
      </c>
      <c r="F41" s="22">
        <v>1595392</v>
      </c>
      <c r="G41" s="22">
        <v>0</v>
      </c>
      <c r="H41" s="22">
        <v>33151</v>
      </c>
      <c r="I41" s="22">
        <v>23443</v>
      </c>
      <c r="J41" s="22">
        <v>56594</v>
      </c>
      <c r="K41" s="22">
        <v>223459</v>
      </c>
      <c r="L41" s="22">
        <v>50654</v>
      </c>
      <c r="M41" s="22">
        <v>65935</v>
      </c>
      <c r="N41" s="22">
        <v>340048</v>
      </c>
      <c r="O41" s="22">
        <v>102425</v>
      </c>
      <c r="P41" s="22">
        <v>76806</v>
      </c>
      <c r="Q41" s="22">
        <v>11804</v>
      </c>
      <c r="R41" s="22">
        <v>191035</v>
      </c>
      <c r="S41" s="22">
        <v>0</v>
      </c>
      <c r="T41" s="22">
        <v>0</v>
      </c>
      <c r="U41" s="22">
        <v>0</v>
      </c>
      <c r="V41" s="22">
        <v>0</v>
      </c>
      <c r="W41" s="22">
        <v>587677</v>
      </c>
      <c r="X41" s="22">
        <v>1196541</v>
      </c>
      <c r="Y41" s="22">
        <v>-608864</v>
      </c>
      <c r="Z41" s="23">
        <v>-50.88534366979485</v>
      </c>
      <c r="AA41" s="20">
        <v>1595392</v>
      </c>
    </row>
    <row r="42" spans="1:27" x14ac:dyDescent="0.25">
      <c r="A42" s="19" t="s">
        <v>68</v>
      </c>
      <c r="B42" s="15" t="s">
        <v>32</v>
      </c>
      <c r="C42" s="20">
        <v>19627269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3490000</v>
      </c>
      <c r="F43" s="22">
        <v>3490000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2617497</v>
      </c>
      <c r="Y43" s="22">
        <v>-2617497</v>
      </c>
      <c r="Z43" s="23">
        <v>-100</v>
      </c>
      <c r="AA43" s="20">
        <v>3490000</v>
      </c>
    </row>
    <row r="44" spans="1:27" x14ac:dyDescent="0.25">
      <c r="A44" s="19" t="s">
        <v>70</v>
      </c>
      <c r="B44" s="15" t="s">
        <v>32</v>
      </c>
      <c r="C44" s="20">
        <v>29900</v>
      </c>
      <c r="D44" s="20">
        <v>0</v>
      </c>
      <c r="E44" s="21">
        <v>59905</v>
      </c>
      <c r="F44" s="22">
        <v>165905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124425</v>
      </c>
      <c r="Y44" s="22">
        <v>-124425</v>
      </c>
      <c r="Z44" s="23">
        <v>-100</v>
      </c>
      <c r="AA44" s="20">
        <v>165905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-2312421</v>
      </c>
      <c r="D47" s="20">
        <v>0</v>
      </c>
      <c r="E47" s="21">
        <v>4464468</v>
      </c>
      <c r="F47" s="22">
        <v>3156355</v>
      </c>
      <c r="G47" s="22">
        <v>138816</v>
      </c>
      <c r="H47" s="22">
        <v>245664</v>
      </c>
      <c r="I47" s="22">
        <v>38629</v>
      </c>
      <c r="J47" s="22">
        <v>423109</v>
      </c>
      <c r="K47" s="22">
        <v>464247</v>
      </c>
      <c r="L47" s="22">
        <v>246668</v>
      </c>
      <c r="M47" s="22">
        <v>211984</v>
      </c>
      <c r="N47" s="22">
        <v>922899</v>
      </c>
      <c r="O47" s="22">
        <v>1056</v>
      </c>
      <c r="P47" s="22">
        <v>3049</v>
      </c>
      <c r="Q47" s="22">
        <v>936</v>
      </c>
      <c r="R47" s="22">
        <v>5041</v>
      </c>
      <c r="S47" s="22">
        <v>0</v>
      </c>
      <c r="T47" s="22">
        <v>0</v>
      </c>
      <c r="U47" s="22">
        <v>0</v>
      </c>
      <c r="V47" s="22">
        <v>0</v>
      </c>
      <c r="W47" s="22">
        <v>1351049</v>
      </c>
      <c r="X47" s="22">
        <v>2367279</v>
      </c>
      <c r="Y47" s="22">
        <v>-1016230</v>
      </c>
      <c r="Z47" s="23">
        <v>-42.928188861557928</v>
      </c>
      <c r="AA47" s="20">
        <v>3156355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238168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4342</v>
      </c>
      <c r="L49" s="22">
        <v>0</v>
      </c>
      <c r="M49" s="22">
        <v>0</v>
      </c>
      <c r="N49" s="22">
        <v>4342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4342</v>
      </c>
      <c r="X49" s="22">
        <v>0</v>
      </c>
      <c r="Y49" s="22">
        <v>4342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63247575</v>
      </c>
      <c r="D50" s="29">
        <f t="shared" ref="D50:Y50" si="1">SUM(D37:D49)</f>
        <v>0</v>
      </c>
      <c r="E50" s="30">
        <f t="shared" si="1"/>
        <v>41085264</v>
      </c>
      <c r="F50" s="31">
        <f t="shared" si="1"/>
        <v>44074967</v>
      </c>
      <c r="G50" s="31">
        <f t="shared" si="1"/>
        <v>3113058</v>
      </c>
      <c r="H50" s="31">
        <f t="shared" si="1"/>
        <v>2823362</v>
      </c>
      <c r="I50" s="31">
        <f t="shared" si="1"/>
        <v>2974163</v>
      </c>
      <c r="J50" s="31">
        <f t="shared" si="1"/>
        <v>8910583</v>
      </c>
      <c r="K50" s="31">
        <f t="shared" si="1"/>
        <v>3213494</v>
      </c>
      <c r="L50" s="31">
        <f t="shared" si="1"/>
        <v>3707140</v>
      </c>
      <c r="M50" s="31">
        <f t="shared" si="1"/>
        <v>2778143</v>
      </c>
      <c r="N50" s="31">
        <f t="shared" si="1"/>
        <v>9698777</v>
      </c>
      <c r="O50" s="31">
        <f t="shared" si="1"/>
        <v>2888903</v>
      </c>
      <c r="P50" s="31">
        <f t="shared" si="1"/>
        <v>2545922</v>
      </c>
      <c r="Q50" s="31">
        <f t="shared" si="1"/>
        <v>2625516</v>
      </c>
      <c r="R50" s="31">
        <f t="shared" si="1"/>
        <v>8060341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26669701</v>
      </c>
      <c r="X50" s="31">
        <f t="shared" si="1"/>
        <v>33056217</v>
      </c>
      <c r="Y50" s="31">
        <f t="shared" si="1"/>
        <v>-6386516</v>
      </c>
      <c r="Z50" s="32">
        <f>+IF(X50&lt;&gt;0,+(Y50/X50)*100,0)</f>
        <v>-19.320166006896674</v>
      </c>
      <c r="AA50" s="29">
        <f>SUM(AA37:AA49)</f>
        <v>44074967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-2103738</v>
      </c>
      <c r="D51" s="39">
        <f t="shared" si="2"/>
        <v>0</v>
      </c>
      <c r="E51" s="40">
        <f t="shared" si="2"/>
        <v>25573514</v>
      </c>
      <c r="F51" s="41">
        <f t="shared" si="2"/>
        <v>18770202</v>
      </c>
      <c r="G51" s="41">
        <f t="shared" si="2"/>
        <v>2152903</v>
      </c>
      <c r="H51" s="41">
        <f t="shared" si="2"/>
        <v>2363352</v>
      </c>
      <c r="I51" s="41">
        <f t="shared" si="2"/>
        <v>2255563</v>
      </c>
      <c r="J51" s="41">
        <f t="shared" si="2"/>
        <v>6771818</v>
      </c>
      <c r="K51" s="41">
        <f t="shared" si="2"/>
        <v>1947423</v>
      </c>
      <c r="L51" s="41">
        <f t="shared" si="2"/>
        <v>1533485</v>
      </c>
      <c r="M51" s="41">
        <f t="shared" si="2"/>
        <v>2495304</v>
      </c>
      <c r="N51" s="41">
        <f t="shared" si="2"/>
        <v>5976212</v>
      </c>
      <c r="O51" s="41">
        <f t="shared" si="2"/>
        <v>2440177</v>
      </c>
      <c r="P51" s="41">
        <f t="shared" si="2"/>
        <v>2707290</v>
      </c>
      <c r="Q51" s="41">
        <f t="shared" si="2"/>
        <v>2699243</v>
      </c>
      <c r="R51" s="41">
        <f t="shared" si="2"/>
        <v>7846710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20594740</v>
      </c>
      <c r="X51" s="41">
        <f t="shared" si="2"/>
        <v>14077665</v>
      </c>
      <c r="Y51" s="41">
        <f t="shared" si="2"/>
        <v>6517075</v>
      </c>
      <c r="Z51" s="42">
        <f>+IF(X51&lt;&gt;0,+(Y51/X51)*100,0)</f>
        <v>46.293721295399486</v>
      </c>
      <c r="AA51" s="39">
        <f>+AA35-AA50</f>
        <v>18770202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1913971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-189767</v>
      </c>
      <c r="D54" s="48">
        <f t="shared" si="3"/>
        <v>0</v>
      </c>
      <c r="E54" s="49">
        <f t="shared" si="3"/>
        <v>25573514</v>
      </c>
      <c r="F54" s="50">
        <f t="shared" si="3"/>
        <v>18770202</v>
      </c>
      <c r="G54" s="50">
        <f t="shared" si="3"/>
        <v>2152903</v>
      </c>
      <c r="H54" s="50">
        <f t="shared" si="3"/>
        <v>2363352</v>
      </c>
      <c r="I54" s="50">
        <f t="shared" si="3"/>
        <v>2255563</v>
      </c>
      <c r="J54" s="50">
        <f t="shared" si="3"/>
        <v>6771818</v>
      </c>
      <c r="K54" s="50">
        <f t="shared" si="3"/>
        <v>1947423</v>
      </c>
      <c r="L54" s="50">
        <f t="shared" si="3"/>
        <v>1533485</v>
      </c>
      <c r="M54" s="50">
        <f t="shared" si="3"/>
        <v>2495304</v>
      </c>
      <c r="N54" s="50">
        <f t="shared" si="3"/>
        <v>5976212</v>
      </c>
      <c r="O54" s="50">
        <f t="shared" si="3"/>
        <v>2440177</v>
      </c>
      <c r="P54" s="50">
        <f t="shared" si="3"/>
        <v>2707290</v>
      </c>
      <c r="Q54" s="50">
        <f t="shared" si="3"/>
        <v>2699243</v>
      </c>
      <c r="R54" s="50">
        <f t="shared" si="3"/>
        <v>7846710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20594740</v>
      </c>
      <c r="X54" s="50">
        <f t="shared" si="3"/>
        <v>14077665</v>
      </c>
      <c r="Y54" s="50">
        <f t="shared" si="3"/>
        <v>6517075</v>
      </c>
      <c r="Z54" s="51">
        <f>+IF(X54&lt;&gt;0,+(Y54/X54)*100,0)</f>
        <v>46.293721295399486</v>
      </c>
      <c r="AA54" s="48">
        <f>SUM(AA51:AA53)</f>
        <v>18770202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-189767</v>
      </c>
      <c r="D56" s="54">
        <f>+D54-D55</f>
        <v>0</v>
      </c>
      <c r="E56" s="55">
        <f t="shared" si="4"/>
        <v>25573514</v>
      </c>
      <c r="F56" s="56">
        <f t="shared" si="4"/>
        <v>18770202</v>
      </c>
      <c r="G56" s="56">
        <f t="shared" si="4"/>
        <v>2152903</v>
      </c>
      <c r="H56" s="56">
        <f t="shared" si="4"/>
        <v>2363352</v>
      </c>
      <c r="I56" s="56">
        <f t="shared" si="4"/>
        <v>2255563</v>
      </c>
      <c r="J56" s="56">
        <f t="shared" si="4"/>
        <v>6771818</v>
      </c>
      <c r="K56" s="56">
        <f t="shared" si="4"/>
        <v>1947423</v>
      </c>
      <c r="L56" s="56">
        <f t="shared" si="4"/>
        <v>1533485</v>
      </c>
      <c r="M56" s="56">
        <f t="shared" si="4"/>
        <v>2495304</v>
      </c>
      <c r="N56" s="56">
        <f t="shared" si="4"/>
        <v>5976212</v>
      </c>
      <c r="O56" s="56">
        <f t="shared" si="4"/>
        <v>2440177</v>
      </c>
      <c r="P56" s="56">
        <f t="shared" si="4"/>
        <v>2707290</v>
      </c>
      <c r="Q56" s="56">
        <f t="shared" si="4"/>
        <v>2699243</v>
      </c>
      <c r="R56" s="56">
        <f t="shared" si="4"/>
        <v>7846710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20594740</v>
      </c>
      <c r="X56" s="56">
        <f t="shared" si="4"/>
        <v>14077665</v>
      </c>
      <c r="Y56" s="56">
        <f t="shared" si="4"/>
        <v>6517075</v>
      </c>
      <c r="Z56" s="57">
        <f>+IF(X56&lt;&gt;0,+(Y56/X56)*100,0)</f>
        <v>46.293721295399486</v>
      </c>
      <c r="AA56" s="54">
        <f>+AA54-AA55</f>
        <v>18770202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-189767</v>
      </c>
      <c r="D59" s="48">
        <f>SUM(D56:D58)</f>
        <v>0</v>
      </c>
      <c r="E59" s="49">
        <f t="shared" si="5"/>
        <v>25573514</v>
      </c>
      <c r="F59" s="50">
        <f t="shared" si="5"/>
        <v>18770202</v>
      </c>
      <c r="G59" s="50">
        <f t="shared" si="5"/>
        <v>2152903</v>
      </c>
      <c r="H59" s="50">
        <f t="shared" si="5"/>
        <v>2363352</v>
      </c>
      <c r="I59" s="50">
        <f t="shared" si="5"/>
        <v>2255563</v>
      </c>
      <c r="J59" s="50">
        <f t="shared" si="5"/>
        <v>6771818</v>
      </c>
      <c r="K59" s="50">
        <f t="shared" si="5"/>
        <v>1947423</v>
      </c>
      <c r="L59" s="50">
        <f t="shared" si="5"/>
        <v>1533485</v>
      </c>
      <c r="M59" s="50">
        <f t="shared" si="5"/>
        <v>2495304</v>
      </c>
      <c r="N59" s="50">
        <f t="shared" si="5"/>
        <v>5976212</v>
      </c>
      <c r="O59" s="50">
        <f t="shared" si="5"/>
        <v>2440177</v>
      </c>
      <c r="P59" s="50">
        <f t="shared" si="5"/>
        <v>2707290</v>
      </c>
      <c r="Q59" s="50">
        <f t="shared" si="5"/>
        <v>2699243</v>
      </c>
      <c r="R59" s="50">
        <f t="shared" si="5"/>
        <v>7846710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20594740</v>
      </c>
      <c r="X59" s="50">
        <f t="shared" si="5"/>
        <v>14077665</v>
      </c>
      <c r="Y59" s="50">
        <f t="shared" si="5"/>
        <v>6517075</v>
      </c>
      <c r="Z59" s="51">
        <f>+IF(X59&lt;&gt;0,+(Y59/X59)*100,0)</f>
        <v>46.293721295399486</v>
      </c>
      <c r="AA59" s="48">
        <f>SUM(AA56:AA58)</f>
        <v>18770202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-189767</v>
      </c>
      <c r="D62" s="65">
        <f>SUM(D59:D61)</f>
        <v>0</v>
      </c>
      <c r="E62" s="66">
        <f t="shared" si="6"/>
        <v>25573514</v>
      </c>
      <c r="F62" s="67">
        <f t="shared" si="6"/>
        <v>18770202</v>
      </c>
      <c r="G62" s="67">
        <f t="shared" si="6"/>
        <v>2152903</v>
      </c>
      <c r="H62" s="67">
        <f t="shared" si="6"/>
        <v>2363352</v>
      </c>
      <c r="I62" s="67">
        <f t="shared" si="6"/>
        <v>2255563</v>
      </c>
      <c r="J62" s="67">
        <f t="shared" si="6"/>
        <v>6771818</v>
      </c>
      <c r="K62" s="67">
        <f t="shared" si="6"/>
        <v>1947423</v>
      </c>
      <c r="L62" s="67">
        <f t="shared" si="6"/>
        <v>1533485</v>
      </c>
      <c r="M62" s="67">
        <f t="shared" si="6"/>
        <v>2495304</v>
      </c>
      <c r="N62" s="67">
        <f t="shared" si="6"/>
        <v>5976212</v>
      </c>
      <c r="O62" s="67">
        <f t="shared" si="6"/>
        <v>2440177</v>
      </c>
      <c r="P62" s="67">
        <f t="shared" si="6"/>
        <v>2707290</v>
      </c>
      <c r="Q62" s="67">
        <f t="shared" si="6"/>
        <v>2699243</v>
      </c>
      <c r="R62" s="67">
        <f t="shared" si="6"/>
        <v>7846710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20594740</v>
      </c>
      <c r="X62" s="67">
        <f t="shared" si="6"/>
        <v>14077665</v>
      </c>
      <c r="Y62" s="67">
        <f t="shared" si="6"/>
        <v>6517075</v>
      </c>
      <c r="Z62" s="68">
        <f>+IF(X62&lt;&gt;0,+(Y62/X62)*100,0)</f>
        <v>46.293721295399486</v>
      </c>
      <c r="AA62" s="65">
        <f>SUM(AA59:AA61)</f>
        <v>18770202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12596458</v>
      </c>
      <c r="D9" s="20">
        <v>0</v>
      </c>
      <c r="E9" s="21">
        <v>17040191</v>
      </c>
      <c r="F9" s="22">
        <v>17040191</v>
      </c>
      <c r="G9" s="22">
        <v>1204016</v>
      </c>
      <c r="H9" s="22">
        <v>1162527</v>
      </c>
      <c r="I9" s="22">
        <v>1149204</v>
      </c>
      <c r="J9" s="22">
        <v>3515747</v>
      </c>
      <c r="K9" s="22">
        <v>1140024</v>
      </c>
      <c r="L9" s="22">
        <v>1138505</v>
      </c>
      <c r="M9" s="22">
        <v>1143074</v>
      </c>
      <c r="N9" s="22">
        <v>3421603</v>
      </c>
      <c r="O9" s="22">
        <v>1138852</v>
      </c>
      <c r="P9" s="22">
        <v>1133477</v>
      </c>
      <c r="Q9" s="22">
        <v>1116878</v>
      </c>
      <c r="R9" s="22">
        <v>3389207</v>
      </c>
      <c r="S9" s="22">
        <v>0</v>
      </c>
      <c r="T9" s="22">
        <v>0</v>
      </c>
      <c r="U9" s="22">
        <v>0</v>
      </c>
      <c r="V9" s="22">
        <v>0</v>
      </c>
      <c r="W9" s="22">
        <v>10326557</v>
      </c>
      <c r="X9" s="22">
        <v>12780144</v>
      </c>
      <c r="Y9" s="22">
        <v>-2453587</v>
      </c>
      <c r="Z9" s="23">
        <v>-19.198430002040663</v>
      </c>
      <c r="AA9" s="20">
        <v>17040191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8467521</v>
      </c>
      <c r="D13" s="20">
        <v>0</v>
      </c>
      <c r="E13" s="21">
        <v>14463144</v>
      </c>
      <c r="F13" s="22">
        <v>9463144</v>
      </c>
      <c r="G13" s="22">
        <v>549044</v>
      </c>
      <c r="H13" s="22">
        <v>524851</v>
      </c>
      <c r="I13" s="22">
        <v>514150</v>
      </c>
      <c r="J13" s="22">
        <v>1588045</v>
      </c>
      <c r="K13" s="22">
        <v>516073</v>
      </c>
      <c r="L13" s="22">
        <v>520070</v>
      </c>
      <c r="M13" s="22">
        <v>524209</v>
      </c>
      <c r="N13" s="22">
        <v>1560352</v>
      </c>
      <c r="O13" s="22">
        <v>499814</v>
      </c>
      <c r="P13" s="22">
        <v>514769</v>
      </c>
      <c r="Q13" s="22">
        <v>514588</v>
      </c>
      <c r="R13" s="22">
        <v>1529171</v>
      </c>
      <c r="S13" s="22">
        <v>0</v>
      </c>
      <c r="T13" s="22">
        <v>0</v>
      </c>
      <c r="U13" s="22">
        <v>0</v>
      </c>
      <c r="V13" s="22">
        <v>0</v>
      </c>
      <c r="W13" s="22">
        <v>4677568</v>
      </c>
      <c r="X13" s="22">
        <v>8847358</v>
      </c>
      <c r="Y13" s="22">
        <v>-4169790</v>
      </c>
      <c r="Z13" s="23">
        <v>-47.130341057748538</v>
      </c>
      <c r="AA13" s="20">
        <v>9463144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-3529013</v>
      </c>
      <c r="D31" s="20">
        <v>0</v>
      </c>
      <c r="E31" s="21">
        <v>450972</v>
      </c>
      <c r="F31" s="22">
        <v>450972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338229</v>
      </c>
      <c r="Y31" s="22">
        <v>-338229</v>
      </c>
      <c r="Z31" s="23">
        <v>-100</v>
      </c>
      <c r="AA31" s="20">
        <v>450972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17534966</v>
      </c>
      <c r="D35" s="29">
        <f t="shared" ref="D35:Y35" si="0">SUM(D6:D34)</f>
        <v>0</v>
      </c>
      <c r="E35" s="30">
        <f t="shared" si="0"/>
        <v>31954307</v>
      </c>
      <c r="F35" s="31">
        <f t="shared" si="0"/>
        <v>26954307</v>
      </c>
      <c r="G35" s="31">
        <f t="shared" si="0"/>
        <v>1753060</v>
      </c>
      <c r="H35" s="31">
        <f t="shared" si="0"/>
        <v>1687378</v>
      </c>
      <c r="I35" s="31">
        <f t="shared" si="0"/>
        <v>1663354</v>
      </c>
      <c r="J35" s="31">
        <f t="shared" si="0"/>
        <v>5103792</v>
      </c>
      <c r="K35" s="31">
        <f t="shared" si="0"/>
        <v>1656097</v>
      </c>
      <c r="L35" s="31">
        <f t="shared" si="0"/>
        <v>1658575</v>
      </c>
      <c r="M35" s="31">
        <f t="shared" si="0"/>
        <v>1667283</v>
      </c>
      <c r="N35" s="31">
        <f t="shared" si="0"/>
        <v>4981955</v>
      </c>
      <c r="O35" s="31">
        <f t="shared" si="0"/>
        <v>1638666</v>
      </c>
      <c r="P35" s="31">
        <f t="shared" si="0"/>
        <v>1648246</v>
      </c>
      <c r="Q35" s="31">
        <f t="shared" si="0"/>
        <v>1631466</v>
      </c>
      <c r="R35" s="31">
        <f t="shared" si="0"/>
        <v>4918378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15004125</v>
      </c>
      <c r="X35" s="31">
        <f t="shared" si="0"/>
        <v>21965731</v>
      </c>
      <c r="Y35" s="31">
        <f t="shared" si="0"/>
        <v>-6961606</v>
      </c>
      <c r="Z35" s="32">
        <f>+IF(X35&lt;&gt;0,+(Y35/X35)*100,0)</f>
        <v>-31.693031294974887</v>
      </c>
      <c r="AA35" s="29">
        <f>SUM(AA6:AA34)</f>
        <v>26954307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15545156</v>
      </c>
      <c r="D37" s="20">
        <v>0</v>
      </c>
      <c r="E37" s="21">
        <v>17616288</v>
      </c>
      <c r="F37" s="22">
        <v>17030081</v>
      </c>
      <c r="G37" s="22">
        <v>77306</v>
      </c>
      <c r="H37" s="22">
        <v>154642</v>
      </c>
      <c r="I37" s="22">
        <v>2698682</v>
      </c>
      <c r="J37" s="22">
        <v>2930630</v>
      </c>
      <c r="K37" s="22">
        <v>1468684</v>
      </c>
      <c r="L37" s="22">
        <v>1215260</v>
      </c>
      <c r="M37" s="22">
        <v>1335508</v>
      </c>
      <c r="N37" s="22">
        <v>4019452</v>
      </c>
      <c r="O37" s="22">
        <v>1392859</v>
      </c>
      <c r="P37" s="22">
        <v>1188929</v>
      </c>
      <c r="Q37" s="22">
        <v>1187335</v>
      </c>
      <c r="R37" s="22">
        <v>3769123</v>
      </c>
      <c r="S37" s="22">
        <v>0</v>
      </c>
      <c r="T37" s="22">
        <v>0</v>
      </c>
      <c r="U37" s="22">
        <v>0</v>
      </c>
      <c r="V37" s="22">
        <v>0</v>
      </c>
      <c r="W37" s="22">
        <v>10719205</v>
      </c>
      <c r="X37" s="22">
        <v>12977633</v>
      </c>
      <c r="Y37" s="22">
        <v>-2258428</v>
      </c>
      <c r="Z37" s="23">
        <v>-17.402464686742181</v>
      </c>
      <c r="AA37" s="20">
        <v>17030081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745448</v>
      </c>
      <c r="D40" s="20">
        <v>0</v>
      </c>
      <c r="E40" s="21">
        <v>142000</v>
      </c>
      <c r="F40" s="22">
        <v>92000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919</v>
      </c>
      <c r="R40" s="22">
        <v>919</v>
      </c>
      <c r="S40" s="22">
        <v>0</v>
      </c>
      <c r="T40" s="22">
        <v>0</v>
      </c>
      <c r="U40" s="22">
        <v>0</v>
      </c>
      <c r="V40" s="22">
        <v>0</v>
      </c>
      <c r="W40" s="22">
        <v>919</v>
      </c>
      <c r="X40" s="22">
        <v>86506</v>
      </c>
      <c r="Y40" s="22">
        <v>-85587</v>
      </c>
      <c r="Z40" s="23">
        <v>-98.937645943633967</v>
      </c>
      <c r="AA40" s="20">
        <v>92000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11664325</v>
      </c>
      <c r="F41" s="22">
        <v>11664325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8748243</v>
      </c>
      <c r="Y41" s="22">
        <v>-8748243</v>
      </c>
      <c r="Z41" s="23">
        <v>-100</v>
      </c>
      <c r="AA41" s="20">
        <v>11664325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3078717</v>
      </c>
      <c r="D43" s="20">
        <v>0</v>
      </c>
      <c r="E43" s="21">
        <v>120432</v>
      </c>
      <c r="F43" s="22">
        <v>120432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90324</v>
      </c>
      <c r="Y43" s="22">
        <v>-90324</v>
      </c>
      <c r="Z43" s="23">
        <v>-100</v>
      </c>
      <c r="AA43" s="20">
        <v>120432</v>
      </c>
    </row>
    <row r="44" spans="1:27" x14ac:dyDescent="0.25">
      <c r="A44" s="19" t="s">
        <v>70</v>
      </c>
      <c r="B44" s="15" t="s">
        <v>32</v>
      </c>
      <c r="C44" s="20">
        <v>1470959</v>
      </c>
      <c r="D44" s="20">
        <v>0</v>
      </c>
      <c r="E44" s="21">
        <v>1280000</v>
      </c>
      <c r="F44" s="22">
        <v>2016000</v>
      </c>
      <c r="G44" s="22">
        <v>54290</v>
      </c>
      <c r="H44" s="22">
        <v>29413</v>
      </c>
      <c r="I44" s="22">
        <v>171838</v>
      </c>
      <c r="J44" s="22">
        <v>255541</v>
      </c>
      <c r="K44" s="22">
        <v>237869</v>
      </c>
      <c r="L44" s="22">
        <v>145902</v>
      </c>
      <c r="M44" s="22">
        <v>69395</v>
      </c>
      <c r="N44" s="22">
        <v>453166</v>
      </c>
      <c r="O44" s="22">
        <v>104077</v>
      </c>
      <c r="P44" s="22">
        <v>78667</v>
      </c>
      <c r="Q44" s="22">
        <v>436219</v>
      </c>
      <c r="R44" s="22">
        <v>618963</v>
      </c>
      <c r="S44" s="22">
        <v>0</v>
      </c>
      <c r="T44" s="22">
        <v>0</v>
      </c>
      <c r="U44" s="22">
        <v>0</v>
      </c>
      <c r="V44" s="22">
        <v>0</v>
      </c>
      <c r="W44" s="22">
        <v>1327670</v>
      </c>
      <c r="X44" s="22">
        <v>1254399</v>
      </c>
      <c r="Y44" s="22">
        <v>73271</v>
      </c>
      <c r="Z44" s="23">
        <v>5.8411239167123066</v>
      </c>
      <c r="AA44" s="20">
        <v>2016000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3345035</v>
      </c>
      <c r="D47" s="20">
        <v>0</v>
      </c>
      <c r="E47" s="21">
        <v>2001019</v>
      </c>
      <c r="F47" s="22">
        <v>2995334</v>
      </c>
      <c r="G47" s="22">
        <v>75377</v>
      </c>
      <c r="H47" s="22">
        <v>436109</v>
      </c>
      <c r="I47" s="22">
        <v>326917</v>
      </c>
      <c r="J47" s="22">
        <v>838403</v>
      </c>
      <c r="K47" s="22">
        <v>351092</v>
      </c>
      <c r="L47" s="22">
        <v>213978</v>
      </c>
      <c r="M47" s="22">
        <v>53130</v>
      </c>
      <c r="N47" s="22">
        <v>618200</v>
      </c>
      <c r="O47" s="22">
        <v>168498</v>
      </c>
      <c r="P47" s="22">
        <v>36543</v>
      </c>
      <c r="Q47" s="22">
        <v>353028</v>
      </c>
      <c r="R47" s="22">
        <v>558069</v>
      </c>
      <c r="S47" s="22">
        <v>0</v>
      </c>
      <c r="T47" s="22">
        <v>0</v>
      </c>
      <c r="U47" s="22">
        <v>0</v>
      </c>
      <c r="V47" s="22">
        <v>0</v>
      </c>
      <c r="W47" s="22">
        <v>2014672</v>
      </c>
      <c r="X47" s="22">
        <v>1898503</v>
      </c>
      <c r="Y47" s="22">
        <v>116169</v>
      </c>
      <c r="Z47" s="23">
        <v>6.1189790060905889</v>
      </c>
      <c r="AA47" s="20">
        <v>2995334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24185315</v>
      </c>
      <c r="D50" s="29">
        <f t="shared" ref="D50:Y50" si="1">SUM(D37:D49)</f>
        <v>0</v>
      </c>
      <c r="E50" s="30">
        <f t="shared" si="1"/>
        <v>32824064</v>
      </c>
      <c r="F50" s="31">
        <f t="shared" si="1"/>
        <v>33918172</v>
      </c>
      <c r="G50" s="31">
        <f t="shared" si="1"/>
        <v>206973</v>
      </c>
      <c r="H50" s="31">
        <f t="shared" si="1"/>
        <v>620164</v>
      </c>
      <c r="I50" s="31">
        <f t="shared" si="1"/>
        <v>3197437</v>
      </c>
      <c r="J50" s="31">
        <f t="shared" si="1"/>
        <v>4024574</v>
      </c>
      <c r="K50" s="31">
        <f t="shared" si="1"/>
        <v>2057645</v>
      </c>
      <c r="L50" s="31">
        <f t="shared" si="1"/>
        <v>1575140</v>
      </c>
      <c r="M50" s="31">
        <f t="shared" si="1"/>
        <v>1458033</v>
      </c>
      <c r="N50" s="31">
        <f t="shared" si="1"/>
        <v>5090818</v>
      </c>
      <c r="O50" s="31">
        <f t="shared" si="1"/>
        <v>1665434</v>
      </c>
      <c r="P50" s="31">
        <f t="shared" si="1"/>
        <v>1304139</v>
      </c>
      <c r="Q50" s="31">
        <f t="shared" si="1"/>
        <v>1977501</v>
      </c>
      <c r="R50" s="31">
        <f t="shared" si="1"/>
        <v>4947074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14062466</v>
      </c>
      <c r="X50" s="31">
        <f t="shared" si="1"/>
        <v>25055608</v>
      </c>
      <c r="Y50" s="31">
        <f t="shared" si="1"/>
        <v>-10993142</v>
      </c>
      <c r="Z50" s="32">
        <f>+IF(X50&lt;&gt;0,+(Y50/X50)*100,0)</f>
        <v>-43.874976013353979</v>
      </c>
      <c r="AA50" s="29">
        <f>SUM(AA37:AA49)</f>
        <v>33918172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-6650349</v>
      </c>
      <c r="D51" s="39">
        <f t="shared" si="2"/>
        <v>0</v>
      </c>
      <c r="E51" s="40">
        <f t="shared" si="2"/>
        <v>-869757</v>
      </c>
      <c r="F51" s="41">
        <f t="shared" si="2"/>
        <v>-6963865</v>
      </c>
      <c r="G51" s="41">
        <f t="shared" si="2"/>
        <v>1546087</v>
      </c>
      <c r="H51" s="41">
        <f t="shared" si="2"/>
        <v>1067214</v>
      </c>
      <c r="I51" s="41">
        <f t="shared" si="2"/>
        <v>-1534083</v>
      </c>
      <c r="J51" s="41">
        <f t="shared" si="2"/>
        <v>1079218</v>
      </c>
      <c r="K51" s="41">
        <f t="shared" si="2"/>
        <v>-401548</v>
      </c>
      <c r="L51" s="41">
        <f t="shared" si="2"/>
        <v>83435</v>
      </c>
      <c r="M51" s="41">
        <f t="shared" si="2"/>
        <v>209250</v>
      </c>
      <c r="N51" s="41">
        <f t="shared" si="2"/>
        <v>-108863</v>
      </c>
      <c r="O51" s="41">
        <f t="shared" si="2"/>
        <v>-26768</v>
      </c>
      <c r="P51" s="41">
        <f t="shared" si="2"/>
        <v>344107</v>
      </c>
      <c r="Q51" s="41">
        <f t="shared" si="2"/>
        <v>-346035</v>
      </c>
      <c r="R51" s="41">
        <f t="shared" si="2"/>
        <v>-28696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941659</v>
      </c>
      <c r="X51" s="41">
        <f t="shared" si="2"/>
        <v>-3089877</v>
      </c>
      <c r="Y51" s="41">
        <f t="shared" si="2"/>
        <v>4031536</v>
      </c>
      <c r="Z51" s="42">
        <f>+IF(X51&lt;&gt;0,+(Y51/X51)*100,0)</f>
        <v>-130.47561440147942</v>
      </c>
      <c r="AA51" s="39">
        <f>+AA35-AA50</f>
        <v>-6963865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-6650349</v>
      </c>
      <c r="D54" s="48">
        <f t="shared" si="3"/>
        <v>0</v>
      </c>
      <c r="E54" s="49">
        <f t="shared" si="3"/>
        <v>-869757</v>
      </c>
      <c r="F54" s="50">
        <f t="shared" si="3"/>
        <v>-6963865</v>
      </c>
      <c r="G54" s="50">
        <f t="shared" si="3"/>
        <v>1546087</v>
      </c>
      <c r="H54" s="50">
        <f t="shared" si="3"/>
        <v>1067214</v>
      </c>
      <c r="I54" s="50">
        <f t="shared" si="3"/>
        <v>-1534083</v>
      </c>
      <c r="J54" s="50">
        <f t="shared" si="3"/>
        <v>1079218</v>
      </c>
      <c r="K54" s="50">
        <f t="shared" si="3"/>
        <v>-401548</v>
      </c>
      <c r="L54" s="50">
        <f t="shared" si="3"/>
        <v>83435</v>
      </c>
      <c r="M54" s="50">
        <f t="shared" si="3"/>
        <v>209250</v>
      </c>
      <c r="N54" s="50">
        <f t="shared" si="3"/>
        <v>-108863</v>
      </c>
      <c r="O54" s="50">
        <f t="shared" si="3"/>
        <v>-26768</v>
      </c>
      <c r="P54" s="50">
        <f t="shared" si="3"/>
        <v>344107</v>
      </c>
      <c r="Q54" s="50">
        <f t="shared" si="3"/>
        <v>-346035</v>
      </c>
      <c r="R54" s="50">
        <f t="shared" si="3"/>
        <v>-28696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941659</v>
      </c>
      <c r="X54" s="50">
        <f t="shared" si="3"/>
        <v>-3089877</v>
      </c>
      <c r="Y54" s="50">
        <f t="shared" si="3"/>
        <v>4031536</v>
      </c>
      <c r="Z54" s="51">
        <f>+IF(X54&lt;&gt;0,+(Y54/X54)*100,0)</f>
        <v>-130.47561440147942</v>
      </c>
      <c r="AA54" s="48">
        <f>SUM(AA51:AA53)</f>
        <v>-6963865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-6650349</v>
      </c>
      <c r="D56" s="54">
        <f>+D54-D55</f>
        <v>0</v>
      </c>
      <c r="E56" s="55">
        <f t="shared" si="4"/>
        <v>-869757</v>
      </c>
      <c r="F56" s="56">
        <f t="shared" si="4"/>
        <v>-6963865</v>
      </c>
      <c r="G56" s="56">
        <f t="shared" si="4"/>
        <v>1546087</v>
      </c>
      <c r="H56" s="56">
        <f t="shared" si="4"/>
        <v>1067214</v>
      </c>
      <c r="I56" s="56">
        <f t="shared" si="4"/>
        <v>-1534083</v>
      </c>
      <c r="J56" s="56">
        <f t="shared" si="4"/>
        <v>1079218</v>
      </c>
      <c r="K56" s="56">
        <f t="shared" si="4"/>
        <v>-401548</v>
      </c>
      <c r="L56" s="56">
        <f t="shared" si="4"/>
        <v>83435</v>
      </c>
      <c r="M56" s="56">
        <f t="shared" si="4"/>
        <v>209250</v>
      </c>
      <c r="N56" s="56">
        <f t="shared" si="4"/>
        <v>-108863</v>
      </c>
      <c r="O56" s="56">
        <f t="shared" si="4"/>
        <v>-26768</v>
      </c>
      <c r="P56" s="56">
        <f t="shared" si="4"/>
        <v>344107</v>
      </c>
      <c r="Q56" s="56">
        <f t="shared" si="4"/>
        <v>-346035</v>
      </c>
      <c r="R56" s="56">
        <f t="shared" si="4"/>
        <v>-28696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941659</v>
      </c>
      <c r="X56" s="56">
        <f t="shared" si="4"/>
        <v>-3089877</v>
      </c>
      <c r="Y56" s="56">
        <f t="shared" si="4"/>
        <v>4031536</v>
      </c>
      <c r="Z56" s="57">
        <f>+IF(X56&lt;&gt;0,+(Y56/X56)*100,0)</f>
        <v>-130.47561440147942</v>
      </c>
      <c r="AA56" s="54">
        <f>+AA54-AA55</f>
        <v>-6963865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-6650349</v>
      </c>
      <c r="D59" s="48">
        <f>SUM(D56:D58)</f>
        <v>0</v>
      </c>
      <c r="E59" s="49">
        <f t="shared" si="5"/>
        <v>-869757</v>
      </c>
      <c r="F59" s="50">
        <f t="shared" si="5"/>
        <v>-6963865</v>
      </c>
      <c r="G59" s="50">
        <f t="shared" si="5"/>
        <v>1546087</v>
      </c>
      <c r="H59" s="50">
        <f t="shared" si="5"/>
        <v>1067214</v>
      </c>
      <c r="I59" s="50">
        <f t="shared" si="5"/>
        <v>-1534083</v>
      </c>
      <c r="J59" s="50">
        <f t="shared" si="5"/>
        <v>1079218</v>
      </c>
      <c r="K59" s="50">
        <f t="shared" si="5"/>
        <v>-401548</v>
      </c>
      <c r="L59" s="50">
        <f t="shared" si="5"/>
        <v>83435</v>
      </c>
      <c r="M59" s="50">
        <f t="shared" si="5"/>
        <v>209250</v>
      </c>
      <c r="N59" s="50">
        <f t="shared" si="5"/>
        <v>-108863</v>
      </c>
      <c r="O59" s="50">
        <f t="shared" si="5"/>
        <v>-26768</v>
      </c>
      <c r="P59" s="50">
        <f t="shared" si="5"/>
        <v>344107</v>
      </c>
      <c r="Q59" s="50">
        <f t="shared" si="5"/>
        <v>-346035</v>
      </c>
      <c r="R59" s="50">
        <f t="shared" si="5"/>
        <v>-28696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941659</v>
      </c>
      <c r="X59" s="50">
        <f t="shared" si="5"/>
        <v>-3089877</v>
      </c>
      <c r="Y59" s="50">
        <f t="shared" si="5"/>
        <v>4031536</v>
      </c>
      <c r="Z59" s="51">
        <f>+IF(X59&lt;&gt;0,+(Y59/X59)*100,0)</f>
        <v>-130.47561440147942</v>
      </c>
      <c r="AA59" s="48">
        <f>SUM(AA56:AA58)</f>
        <v>-6963865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-6650349</v>
      </c>
      <c r="D62" s="65">
        <f>SUM(D59:D61)</f>
        <v>0</v>
      </c>
      <c r="E62" s="66">
        <f t="shared" si="6"/>
        <v>-869757</v>
      </c>
      <c r="F62" s="67">
        <f t="shared" si="6"/>
        <v>-6963865</v>
      </c>
      <c r="G62" s="67">
        <f t="shared" si="6"/>
        <v>1546087</v>
      </c>
      <c r="H62" s="67">
        <f t="shared" si="6"/>
        <v>1067214</v>
      </c>
      <c r="I62" s="67">
        <f t="shared" si="6"/>
        <v>-1534083</v>
      </c>
      <c r="J62" s="67">
        <f t="shared" si="6"/>
        <v>1079218</v>
      </c>
      <c r="K62" s="67">
        <f t="shared" si="6"/>
        <v>-401548</v>
      </c>
      <c r="L62" s="67">
        <f t="shared" si="6"/>
        <v>83435</v>
      </c>
      <c r="M62" s="67">
        <f t="shared" si="6"/>
        <v>209250</v>
      </c>
      <c r="N62" s="67">
        <f t="shared" si="6"/>
        <v>-108863</v>
      </c>
      <c r="O62" s="67">
        <f t="shared" si="6"/>
        <v>-26768</v>
      </c>
      <c r="P62" s="67">
        <f t="shared" si="6"/>
        <v>344107</v>
      </c>
      <c r="Q62" s="67">
        <f t="shared" si="6"/>
        <v>-346035</v>
      </c>
      <c r="R62" s="67">
        <f t="shared" si="6"/>
        <v>-28696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941659</v>
      </c>
      <c r="X62" s="67">
        <f t="shared" si="6"/>
        <v>-3089877</v>
      </c>
      <c r="Y62" s="67">
        <f t="shared" si="6"/>
        <v>4031536</v>
      </c>
      <c r="Z62" s="68">
        <f>+IF(X62&lt;&gt;0,+(Y62/X62)*100,0)</f>
        <v>-130.47561440147942</v>
      </c>
      <c r="AA62" s="65">
        <f>SUM(AA59:AA61)</f>
        <v>-6963865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12911704</v>
      </c>
      <c r="D9" s="20">
        <v>0</v>
      </c>
      <c r="E9" s="21">
        <v>12443413</v>
      </c>
      <c r="F9" s="22">
        <v>14443413</v>
      </c>
      <c r="G9" s="22">
        <v>1308478</v>
      </c>
      <c r="H9" s="22">
        <v>1309160</v>
      </c>
      <c r="I9" s="22">
        <v>1305896</v>
      </c>
      <c r="J9" s="22">
        <v>3923534</v>
      </c>
      <c r="K9" s="22">
        <v>1303933</v>
      </c>
      <c r="L9" s="22">
        <v>1315923</v>
      </c>
      <c r="M9" s="22">
        <v>1312944</v>
      </c>
      <c r="N9" s="22">
        <v>3932800</v>
      </c>
      <c r="O9" s="22">
        <v>1330745</v>
      </c>
      <c r="P9" s="22">
        <v>1281441</v>
      </c>
      <c r="Q9" s="22">
        <v>1313386</v>
      </c>
      <c r="R9" s="22">
        <v>3925572</v>
      </c>
      <c r="S9" s="22">
        <v>0</v>
      </c>
      <c r="T9" s="22">
        <v>0</v>
      </c>
      <c r="U9" s="22">
        <v>0</v>
      </c>
      <c r="V9" s="22">
        <v>0</v>
      </c>
      <c r="W9" s="22">
        <v>11781906</v>
      </c>
      <c r="X9" s="22">
        <v>10132559</v>
      </c>
      <c r="Y9" s="22">
        <v>1649347</v>
      </c>
      <c r="Z9" s="23">
        <v>16.277694509353459</v>
      </c>
      <c r="AA9" s="20">
        <v>14443413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3619211</v>
      </c>
      <c r="G13" s="22">
        <v>0</v>
      </c>
      <c r="H13" s="22">
        <v>0</v>
      </c>
      <c r="I13" s="22">
        <v>444650</v>
      </c>
      <c r="J13" s="22">
        <v>444650</v>
      </c>
      <c r="K13" s="22">
        <v>450585</v>
      </c>
      <c r="L13" s="22">
        <v>454722</v>
      </c>
      <c r="M13" s="22">
        <v>459649</v>
      </c>
      <c r="N13" s="22">
        <v>1364956</v>
      </c>
      <c r="O13" s="22">
        <v>464457</v>
      </c>
      <c r="P13" s="22">
        <v>448751</v>
      </c>
      <c r="Q13" s="22">
        <v>443019</v>
      </c>
      <c r="R13" s="22">
        <v>1356227</v>
      </c>
      <c r="S13" s="22">
        <v>0</v>
      </c>
      <c r="T13" s="22">
        <v>0</v>
      </c>
      <c r="U13" s="22">
        <v>0</v>
      </c>
      <c r="V13" s="22">
        <v>0</v>
      </c>
      <c r="W13" s="22">
        <v>3165833</v>
      </c>
      <c r="X13" s="22">
        <v>1447684</v>
      </c>
      <c r="Y13" s="22">
        <v>1718149</v>
      </c>
      <c r="Z13" s="23">
        <v>118.68259924127089</v>
      </c>
      <c r="AA13" s="20">
        <v>3619211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1931000</v>
      </c>
      <c r="D28" s="20">
        <v>0</v>
      </c>
      <c r="E28" s="21">
        <v>18918517</v>
      </c>
      <c r="F28" s="22">
        <v>18918517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14188896</v>
      </c>
      <c r="Y28" s="22">
        <v>-14188896</v>
      </c>
      <c r="Z28" s="23">
        <v>-100</v>
      </c>
      <c r="AA28" s="20">
        <v>18918517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14842704</v>
      </c>
      <c r="D35" s="29">
        <f t="shared" ref="D35:Y35" si="0">SUM(D6:D34)</f>
        <v>0</v>
      </c>
      <c r="E35" s="30">
        <f t="shared" si="0"/>
        <v>31361930</v>
      </c>
      <c r="F35" s="31">
        <f t="shared" si="0"/>
        <v>36981141</v>
      </c>
      <c r="G35" s="31">
        <f t="shared" si="0"/>
        <v>1308478</v>
      </c>
      <c r="H35" s="31">
        <f t="shared" si="0"/>
        <v>1309160</v>
      </c>
      <c r="I35" s="31">
        <f t="shared" si="0"/>
        <v>1750546</v>
      </c>
      <c r="J35" s="31">
        <f t="shared" si="0"/>
        <v>4368184</v>
      </c>
      <c r="K35" s="31">
        <f t="shared" si="0"/>
        <v>1754518</v>
      </c>
      <c r="L35" s="31">
        <f t="shared" si="0"/>
        <v>1770645</v>
      </c>
      <c r="M35" s="31">
        <f t="shared" si="0"/>
        <v>1772593</v>
      </c>
      <c r="N35" s="31">
        <f t="shared" si="0"/>
        <v>5297756</v>
      </c>
      <c r="O35" s="31">
        <f t="shared" si="0"/>
        <v>1795202</v>
      </c>
      <c r="P35" s="31">
        <f t="shared" si="0"/>
        <v>1730192</v>
      </c>
      <c r="Q35" s="31">
        <f t="shared" si="0"/>
        <v>1756405</v>
      </c>
      <c r="R35" s="31">
        <f t="shared" si="0"/>
        <v>5281799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14947739</v>
      </c>
      <c r="X35" s="31">
        <f t="shared" si="0"/>
        <v>25769139</v>
      </c>
      <c r="Y35" s="31">
        <f t="shared" si="0"/>
        <v>-10821400</v>
      </c>
      <c r="Z35" s="32">
        <f>+IF(X35&lt;&gt;0,+(Y35/X35)*100,0)</f>
        <v>-41.993642084820912</v>
      </c>
      <c r="AA35" s="29">
        <f>SUM(AA6:AA34)</f>
        <v>36981141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18314008</v>
      </c>
      <c r="D37" s="20">
        <v>0</v>
      </c>
      <c r="E37" s="21">
        <v>22425147</v>
      </c>
      <c r="F37" s="22">
        <v>19149107</v>
      </c>
      <c r="G37" s="22">
        <v>1199248</v>
      </c>
      <c r="H37" s="22">
        <v>1620051</v>
      </c>
      <c r="I37" s="22">
        <v>1009626</v>
      </c>
      <c r="J37" s="22">
        <v>3828925</v>
      </c>
      <c r="K37" s="22">
        <v>1317856</v>
      </c>
      <c r="L37" s="22">
        <v>1483203</v>
      </c>
      <c r="M37" s="22">
        <v>1281027</v>
      </c>
      <c r="N37" s="22">
        <v>4082086</v>
      </c>
      <c r="O37" s="22">
        <v>2111204</v>
      </c>
      <c r="P37" s="22">
        <v>1720090</v>
      </c>
      <c r="Q37" s="22">
        <v>1168818</v>
      </c>
      <c r="R37" s="22">
        <v>5000112</v>
      </c>
      <c r="S37" s="22">
        <v>0</v>
      </c>
      <c r="T37" s="22">
        <v>0</v>
      </c>
      <c r="U37" s="22">
        <v>0</v>
      </c>
      <c r="V37" s="22">
        <v>0</v>
      </c>
      <c r="W37" s="22">
        <v>12911123</v>
      </c>
      <c r="X37" s="22">
        <v>15315376</v>
      </c>
      <c r="Y37" s="22">
        <v>-2404253</v>
      </c>
      <c r="Z37" s="23">
        <v>-15.698295621341584</v>
      </c>
      <c r="AA37" s="20">
        <v>19149107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9850230</v>
      </c>
      <c r="D40" s="20">
        <v>0</v>
      </c>
      <c r="E40" s="21">
        <v>11853300</v>
      </c>
      <c r="F40" s="22">
        <v>11853300</v>
      </c>
      <c r="G40" s="22">
        <v>86793</v>
      </c>
      <c r="H40" s="22">
        <v>1044629</v>
      </c>
      <c r="I40" s="22">
        <v>865109</v>
      </c>
      <c r="J40" s="22">
        <v>1996531</v>
      </c>
      <c r="K40" s="22">
        <v>884276</v>
      </c>
      <c r="L40" s="22">
        <v>1469173</v>
      </c>
      <c r="M40" s="22">
        <v>88308</v>
      </c>
      <c r="N40" s="22">
        <v>2441757</v>
      </c>
      <c r="O40" s="22">
        <v>1396474</v>
      </c>
      <c r="P40" s="22">
        <v>2596</v>
      </c>
      <c r="Q40" s="22">
        <v>901519</v>
      </c>
      <c r="R40" s="22">
        <v>2300589</v>
      </c>
      <c r="S40" s="22">
        <v>0</v>
      </c>
      <c r="T40" s="22">
        <v>0</v>
      </c>
      <c r="U40" s="22">
        <v>0</v>
      </c>
      <c r="V40" s="22">
        <v>0</v>
      </c>
      <c r="W40" s="22">
        <v>6738877</v>
      </c>
      <c r="X40" s="22">
        <v>8889975</v>
      </c>
      <c r="Y40" s="22">
        <v>-2151098</v>
      </c>
      <c r="Z40" s="23">
        <v>-24.196895941777115</v>
      </c>
      <c r="AA40" s="20">
        <v>11853300</v>
      </c>
    </row>
    <row r="41" spans="1:27" x14ac:dyDescent="0.25">
      <c r="A41" s="19" t="s">
        <v>67</v>
      </c>
      <c r="B41" s="15" t="s">
        <v>32</v>
      </c>
      <c r="C41" s="20">
        <v>14271972</v>
      </c>
      <c r="D41" s="20">
        <v>0</v>
      </c>
      <c r="E41" s="21">
        <v>20601691</v>
      </c>
      <c r="F41" s="22">
        <v>20601691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15451272</v>
      </c>
      <c r="Y41" s="22">
        <v>-15451272</v>
      </c>
      <c r="Z41" s="23">
        <v>-100</v>
      </c>
      <c r="AA41" s="20">
        <v>20601691</v>
      </c>
    </row>
    <row r="42" spans="1:27" x14ac:dyDescent="0.25">
      <c r="A42" s="19" t="s">
        <v>68</v>
      </c>
      <c r="B42" s="15" t="s">
        <v>32</v>
      </c>
      <c r="C42" s="20">
        <v>6143952</v>
      </c>
      <c r="D42" s="20">
        <v>0</v>
      </c>
      <c r="E42" s="21">
        <v>5552849</v>
      </c>
      <c r="F42" s="22">
        <v>5552849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3963516</v>
      </c>
      <c r="R42" s="22">
        <v>3963516</v>
      </c>
      <c r="S42" s="22">
        <v>0</v>
      </c>
      <c r="T42" s="22">
        <v>0</v>
      </c>
      <c r="U42" s="22">
        <v>0</v>
      </c>
      <c r="V42" s="22">
        <v>0</v>
      </c>
      <c r="W42" s="22">
        <v>3963516</v>
      </c>
      <c r="X42" s="22">
        <v>4164633</v>
      </c>
      <c r="Y42" s="22">
        <v>-201117</v>
      </c>
      <c r="Z42" s="23">
        <v>-4.8291650188624065</v>
      </c>
      <c r="AA42" s="20">
        <v>5552849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5056229</v>
      </c>
      <c r="D44" s="20">
        <v>0</v>
      </c>
      <c r="E44" s="21">
        <v>350004</v>
      </c>
      <c r="F44" s="22">
        <v>1850004</v>
      </c>
      <c r="G44" s="22">
        <v>0</v>
      </c>
      <c r="H44" s="22">
        <v>23850</v>
      </c>
      <c r="I44" s="22">
        <v>0</v>
      </c>
      <c r="J44" s="22">
        <v>23850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815855</v>
      </c>
      <c r="R44" s="22">
        <v>815855</v>
      </c>
      <c r="S44" s="22">
        <v>0</v>
      </c>
      <c r="T44" s="22">
        <v>0</v>
      </c>
      <c r="U44" s="22">
        <v>0</v>
      </c>
      <c r="V44" s="22">
        <v>0</v>
      </c>
      <c r="W44" s="22">
        <v>839705</v>
      </c>
      <c r="X44" s="22">
        <v>562503</v>
      </c>
      <c r="Y44" s="22">
        <v>277202</v>
      </c>
      <c r="Z44" s="23">
        <v>49.280092728394337</v>
      </c>
      <c r="AA44" s="20">
        <v>1850004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1535679</v>
      </c>
      <c r="D46" s="20">
        <v>0</v>
      </c>
      <c r="E46" s="21">
        <v>1000000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349997</v>
      </c>
      <c r="Y46" s="22">
        <v>-349997</v>
      </c>
      <c r="Z46" s="23">
        <v>-100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67193</v>
      </c>
      <c r="D47" s="20">
        <v>0</v>
      </c>
      <c r="E47" s="21">
        <v>235227</v>
      </c>
      <c r="F47" s="22">
        <v>235227</v>
      </c>
      <c r="G47" s="22">
        <v>8948</v>
      </c>
      <c r="H47" s="22">
        <v>11723</v>
      </c>
      <c r="I47" s="22">
        <v>10171</v>
      </c>
      <c r="J47" s="22">
        <v>30842</v>
      </c>
      <c r="K47" s="22">
        <v>7498</v>
      </c>
      <c r="L47" s="22">
        <v>6687</v>
      </c>
      <c r="M47" s="22">
        <v>4682</v>
      </c>
      <c r="N47" s="22">
        <v>18867</v>
      </c>
      <c r="O47" s="22">
        <v>10362</v>
      </c>
      <c r="P47" s="22">
        <v>3463</v>
      </c>
      <c r="Q47" s="22">
        <v>3952</v>
      </c>
      <c r="R47" s="22">
        <v>17777</v>
      </c>
      <c r="S47" s="22">
        <v>0</v>
      </c>
      <c r="T47" s="22">
        <v>0</v>
      </c>
      <c r="U47" s="22">
        <v>0</v>
      </c>
      <c r="V47" s="22">
        <v>0</v>
      </c>
      <c r="W47" s="22">
        <v>67486</v>
      </c>
      <c r="X47" s="22">
        <v>176418</v>
      </c>
      <c r="Y47" s="22">
        <v>-108932</v>
      </c>
      <c r="Z47" s="23">
        <v>-61.746533800405857</v>
      </c>
      <c r="AA47" s="20">
        <v>235227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55239263</v>
      </c>
      <c r="D50" s="29">
        <f t="shared" ref="D50:Y50" si="1">SUM(D37:D49)</f>
        <v>0</v>
      </c>
      <c r="E50" s="30">
        <f t="shared" si="1"/>
        <v>62018218</v>
      </c>
      <c r="F50" s="31">
        <f t="shared" si="1"/>
        <v>59242178</v>
      </c>
      <c r="G50" s="31">
        <f t="shared" si="1"/>
        <v>1294989</v>
      </c>
      <c r="H50" s="31">
        <f t="shared" si="1"/>
        <v>2700253</v>
      </c>
      <c r="I50" s="31">
        <f t="shared" si="1"/>
        <v>1884906</v>
      </c>
      <c r="J50" s="31">
        <f t="shared" si="1"/>
        <v>5880148</v>
      </c>
      <c r="K50" s="31">
        <f t="shared" si="1"/>
        <v>2209630</v>
      </c>
      <c r="L50" s="31">
        <f t="shared" si="1"/>
        <v>2959063</v>
      </c>
      <c r="M50" s="31">
        <f t="shared" si="1"/>
        <v>1374017</v>
      </c>
      <c r="N50" s="31">
        <f t="shared" si="1"/>
        <v>6542710</v>
      </c>
      <c r="O50" s="31">
        <f t="shared" si="1"/>
        <v>3518040</v>
      </c>
      <c r="P50" s="31">
        <f t="shared" si="1"/>
        <v>1726149</v>
      </c>
      <c r="Q50" s="31">
        <f t="shared" si="1"/>
        <v>6853660</v>
      </c>
      <c r="R50" s="31">
        <f t="shared" si="1"/>
        <v>12097849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24520707</v>
      </c>
      <c r="X50" s="31">
        <f t="shared" si="1"/>
        <v>44910174</v>
      </c>
      <c r="Y50" s="31">
        <f t="shared" si="1"/>
        <v>-20389467</v>
      </c>
      <c r="Z50" s="32">
        <f>+IF(X50&lt;&gt;0,+(Y50/X50)*100,0)</f>
        <v>-45.400552222309358</v>
      </c>
      <c r="AA50" s="29">
        <f>SUM(AA37:AA49)</f>
        <v>59242178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-40396559</v>
      </c>
      <c r="D51" s="39">
        <f t="shared" si="2"/>
        <v>0</v>
      </c>
      <c r="E51" s="40">
        <f t="shared" si="2"/>
        <v>-30656288</v>
      </c>
      <c r="F51" s="41">
        <f t="shared" si="2"/>
        <v>-22261037</v>
      </c>
      <c r="G51" s="41">
        <f t="shared" si="2"/>
        <v>13489</v>
      </c>
      <c r="H51" s="41">
        <f t="shared" si="2"/>
        <v>-1391093</v>
      </c>
      <c r="I51" s="41">
        <f t="shared" si="2"/>
        <v>-134360</v>
      </c>
      <c r="J51" s="41">
        <f t="shared" si="2"/>
        <v>-1511964</v>
      </c>
      <c r="K51" s="41">
        <f t="shared" si="2"/>
        <v>-455112</v>
      </c>
      <c r="L51" s="41">
        <f t="shared" si="2"/>
        <v>-1188418</v>
      </c>
      <c r="M51" s="41">
        <f t="shared" si="2"/>
        <v>398576</v>
      </c>
      <c r="N51" s="41">
        <f t="shared" si="2"/>
        <v>-1244954</v>
      </c>
      <c r="O51" s="41">
        <f t="shared" si="2"/>
        <v>-1722838</v>
      </c>
      <c r="P51" s="41">
        <f t="shared" si="2"/>
        <v>4043</v>
      </c>
      <c r="Q51" s="41">
        <f t="shared" si="2"/>
        <v>-5097255</v>
      </c>
      <c r="R51" s="41">
        <f t="shared" si="2"/>
        <v>-6816050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-9572968</v>
      </c>
      <c r="X51" s="41">
        <f t="shared" si="2"/>
        <v>-19141035</v>
      </c>
      <c r="Y51" s="41">
        <f t="shared" si="2"/>
        <v>9568067</v>
      </c>
      <c r="Z51" s="42">
        <f>+IF(X51&lt;&gt;0,+(Y51/X51)*100,0)</f>
        <v>-49.987197661986407</v>
      </c>
      <c r="AA51" s="39">
        <f>+AA35-AA50</f>
        <v>-22261037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-40396559</v>
      </c>
      <c r="D54" s="48">
        <f t="shared" si="3"/>
        <v>0</v>
      </c>
      <c r="E54" s="49">
        <f t="shared" si="3"/>
        <v>-30656288</v>
      </c>
      <c r="F54" s="50">
        <f t="shared" si="3"/>
        <v>-22261037</v>
      </c>
      <c r="G54" s="50">
        <f t="shared" si="3"/>
        <v>13489</v>
      </c>
      <c r="H54" s="50">
        <f t="shared" si="3"/>
        <v>-1391093</v>
      </c>
      <c r="I54" s="50">
        <f t="shared" si="3"/>
        <v>-134360</v>
      </c>
      <c r="J54" s="50">
        <f t="shared" si="3"/>
        <v>-1511964</v>
      </c>
      <c r="K54" s="50">
        <f t="shared" si="3"/>
        <v>-455112</v>
      </c>
      <c r="L54" s="50">
        <f t="shared" si="3"/>
        <v>-1188418</v>
      </c>
      <c r="M54" s="50">
        <f t="shared" si="3"/>
        <v>398576</v>
      </c>
      <c r="N54" s="50">
        <f t="shared" si="3"/>
        <v>-1244954</v>
      </c>
      <c r="O54" s="50">
        <f t="shared" si="3"/>
        <v>-1722838</v>
      </c>
      <c r="P54" s="50">
        <f t="shared" si="3"/>
        <v>4043</v>
      </c>
      <c r="Q54" s="50">
        <f t="shared" si="3"/>
        <v>-5097255</v>
      </c>
      <c r="R54" s="50">
        <f t="shared" si="3"/>
        <v>-6816050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-9572968</v>
      </c>
      <c r="X54" s="50">
        <f t="shared" si="3"/>
        <v>-19141035</v>
      </c>
      <c r="Y54" s="50">
        <f t="shared" si="3"/>
        <v>9568067</v>
      </c>
      <c r="Z54" s="51">
        <f>+IF(X54&lt;&gt;0,+(Y54/X54)*100,0)</f>
        <v>-49.987197661986407</v>
      </c>
      <c r="AA54" s="48">
        <f>SUM(AA51:AA53)</f>
        <v>-22261037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-40396559</v>
      </c>
      <c r="D56" s="54">
        <f>+D54-D55</f>
        <v>0</v>
      </c>
      <c r="E56" s="55">
        <f t="shared" si="4"/>
        <v>-30656288</v>
      </c>
      <c r="F56" s="56">
        <f t="shared" si="4"/>
        <v>-22261037</v>
      </c>
      <c r="G56" s="56">
        <f t="shared" si="4"/>
        <v>13489</v>
      </c>
      <c r="H56" s="56">
        <f t="shared" si="4"/>
        <v>-1391093</v>
      </c>
      <c r="I56" s="56">
        <f t="shared" si="4"/>
        <v>-134360</v>
      </c>
      <c r="J56" s="56">
        <f t="shared" si="4"/>
        <v>-1511964</v>
      </c>
      <c r="K56" s="56">
        <f t="shared" si="4"/>
        <v>-455112</v>
      </c>
      <c r="L56" s="56">
        <f t="shared" si="4"/>
        <v>-1188418</v>
      </c>
      <c r="M56" s="56">
        <f t="shared" si="4"/>
        <v>398576</v>
      </c>
      <c r="N56" s="56">
        <f t="shared" si="4"/>
        <v>-1244954</v>
      </c>
      <c r="O56" s="56">
        <f t="shared" si="4"/>
        <v>-1722838</v>
      </c>
      <c r="P56" s="56">
        <f t="shared" si="4"/>
        <v>4043</v>
      </c>
      <c r="Q56" s="56">
        <f t="shared" si="4"/>
        <v>-5097255</v>
      </c>
      <c r="R56" s="56">
        <f t="shared" si="4"/>
        <v>-6816050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-9572968</v>
      </c>
      <c r="X56" s="56">
        <f t="shared" si="4"/>
        <v>-19141035</v>
      </c>
      <c r="Y56" s="56">
        <f t="shared" si="4"/>
        <v>9568067</v>
      </c>
      <c r="Z56" s="57">
        <f>+IF(X56&lt;&gt;0,+(Y56/X56)*100,0)</f>
        <v>-49.987197661986407</v>
      </c>
      <c r="AA56" s="54">
        <f>+AA54-AA55</f>
        <v>-22261037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-40396559</v>
      </c>
      <c r="D59" s="48">
        <f>SUM(D56:D58)</f>
        <v>0</v>
      </c>
      <c r="E59" s="49">
        <f t="shared" si="5"/>
        <v>-30656288</v>
      </c>
      <c r="F59" s="50">
        <f t="shared" si="5"/>
        <v>-22261037</v>
      </c>
      <c r="G59" s="50">
        <f t="shared" si="5"/>
        <v>13489</v>
      </c>
      <c r="H59" s="50">
        <f t="shared" si="5"/>
        <v>-1391093</v>
      </c>
      <c r="I59" s="50">
        <f t="shared" si="5"/>
        <v>-134360</v>
      </c>
      <c r="J59" s="50">
        <f t="shared" si="5"/>
        <v>-1511964</v>
      </c>
      <c r="K59" s="50">
        <f t="shared" si="5"/>
        <v>-455112</v>
      </c>
      <c r="L59" s="50">
        <f t="shared" si="5"/>
        <v>-1188418</v>
      </c>
      <c r="M59" s="50">
        <f t="shared" si="5"/>
        <v>398576</v>
      </c>
      <c r="N59" s="50">
        <f t="shared" si="5"/>
        <v>-1244954</v>
      </c>
      <c r="O59" s="50">
        <f t="shared" si="5"/>
        <v>-1722838</v>
      </c>
      <c r="P59" s="50">
        <f t="shared" si="5"/>
        <v>4043</v>
      </c>
      <c r="Q59" s="50">
        <f t="shared" si="5"/>
        <v>-5097255</v>
      </c>
      <c r="R59" s="50">
        <f t="shared" si="5"/>
        <v>-6816050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-9572968</v>
      </c>
      <c r="X59" s="50">
        <f t="shared" si="5"/>
        <v>-19141035</v>
      </c>
      <c r="Y59" s="50">
        <f t="shared" si="5"/>
        <v>9568067</v>
      </c>
      <c r="Z59" s="51">
        <f>+IF(X59&lt;&gt;0,+(Y59/X59)*100,0)</f>
        <v>-49.987197661986407</v>
      </c>
      <c r="AA59" s="48">
        <f>SUM(AA56:AA58)</f>
        <v>-22261037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-40396559</v>
      </c>
      <c r="D62" s="65">
        <f>SUM(D59:D61)</f>
        <v>0</v>
      </c>
      <c r="E62" s="66">
        <f t="shared" si="6"/>
        <v>-30656288</v>
      </c>
      <c r="F62" s="67">
        <f t="shared" si="6"/>
        <v>-22261037</v>
      </c>
      <c r="G62" s="67">
        <f t="shared" si="6"/>
        <v>13489</v>
      </c>
      <c r="H62" s="67">
        <f t="shared" si="6"/>
        <v>-1391093</v>
      </c>
      <c r="I62" s="67">
        <f t="shared" si="6"/>
        <v>-134360</v>
      </c>
      <c r="J62" s="67">
        <f t="shared" si="6"/>
        <v>-1511964</v>
      </c>
      <c r="K62" s="67">
        <f t="shared" si="6"/>
        <v>-455112</v>
      </c>
      <c r="L62" s="67">
        <f t="shared" si="6"/>
        <v>-1188418</v>
      </c>
      <c r="M62" s="67">
        <f t="shared" si="6"/>
        <v>398576</v>
      </c>
      <c r="N62" s="67">
        <f t="shared" si="6"/>
        <v>-1244954</v>
      </c>
      <c r="O62" s="67">
        <f t="shared" si="6"/>
        <v>-1722838</v>
      </c>
      <c r="P62" s="67">
        <f t="shared" si="6"/>
        <v>4043</v>
      </c>
      <c r="Q62" s="67">
        <f t="shared" si="6"/>
        <v>-5097255</v>
      </c>
      <c r="R62" s="67">
        <f t="shared" si="6"/>
        <v>-6816050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-9572968</v>
      </c>
      <c r="X62" s="67">
        <f t="shared" si="6"/>
        <v>-19141035</v>
      </c>
      <c r="Y62" s="67">
        <f t="shared" si="6"/>
        <v>9568067</v>
      </c>
      <c r="Z62" s="68">
        <f>+IF(X62&lt;&gt;0,+(Y62/X62)*100,0)</f>
        <v>-49.987197661986407</v>
      </c>
      <c r="AA62" s="65">
        <f>SUM(AA59:AA61)</f>
        <v>-22261037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20578195</v>
      </c>
      <c r="D9" s="20">
        <v>0</v>
      </c>
      <c r="E9" s="21">
        <v>66004529</v>
      </c>
      <c r="F9" s="22">
        <v>61417650</v>
      </c>
      <c r="G9" s="22">
        <v>5114282</v>
      </c>
      <c r="H9" s="22">
        <v>4999427</v>
      </c>
      <c r="I9" s="22">
        <v>5160884</v>
      </c>
      <c r="J9" s="22">
        <v>15274593</v>
      </c>
      <c r="K9" s="22">
        <v>5160806</v>
      </c>
      <c r="L9" s="22">
        <v>5143965</v>
      </c>
      <c r="M9" s="22">
        <v>5125943</v>
      </c>
      <c r="N9" s="22">
        <v>15430714</v>
      </c>
      <c r="O9" s="22">
        <v>5115198</v>
      </c>
      <c r="P9" s="22">
        <v>5084211</v>
      </c>
      <c r="Q9" s="22">
        <v>5099755</v>
      </c>
      <c r="R9" s="22">
        <v>15299164</v>
      </c>
      <c r="S9" s="22">
        <v>0</v>
      </c>
      <c r="T9" s="22">
        <v>0</v>
      </c>
      <c r="U9" s="22">
        <v>0</v>
      </c>
      <c r="V9" s="22">
        <v>0</v>
      </c>
      <c r="W9" s="22">
        <v>46004471</v>
      </c>
      <c r="X9" s="22">
        <v>48356682</v>
      </c>
      <c r="Y9" s="22">
        <v>-2352211</v>
      </c>
      <c r="Z9" s="23">
        <v>-4.8642936254393963</v>
      </c>
      <c r="AA9" s="20">
        <v>61417650</v>
      </c>
    </row>
    <row r="10" spans="1:27" x14ac:dyDescent="0.25">
      <c r="A10" s="19" t="s">
        <v>38</v>
      </c>
      <c r="B10" s="15" t="s">
        <v>32</v>
      </c>
      <c r="C10" s="20">
        <v>21913</v>
      </c>
      <c r="D10" s="20">
        <v>0</v>
      </c>
      <c r="E10" s="21">
        <v>0</v>
      </c>
      <c r="F10" s="22">
        <v>19300</v>
      </c>
      <c r="G10" s="22">
        <v>870</v>
      </c>
      <c r="H10" s="22">
        <v>3355</v>
      </c>
      <c r="I10" s="22">
        <v>783</v>
      </c>
      <c r="J10" s="22">
        <v>5008</v>
      </c>
      <c r="K10" s="22">
        <v>565</v>
      </c>
      <c r="L10" s="22">
        <v>5979</v>
      </c>
      <c r="M10" s="22">
        <v>889</v>
      </c>
      <c r="N10" s="22">
        <v>7433</v>
      </c>
      <c r="O10" s="22">
        <v>435</v>
      </c>
      <c r="P10" s="22">
        <v>3043</v>
      </c>
      <c r="Q10" s="22">
        <v>2826</v>
      </c>
      <c r="R10" s="22">
        <v>6304</v>
      </c>
      <c r="S10" s="22">
        <v>0</v>
      </c>
      <c r="T10" s="22">
        <v>0</v>
      </c>
      <c r="U10" s="22">
        <v>0</v>
      </c>
      <c r="V10" s="22">
        <v>0</v>
      </c>
      <c r="W10" s="22">
        <v>18745</v>
      </c>
      <c r="X10" s="22">
        <v>4825</v>
      </c>
      <c r="Y10" s="22">
        <v>13920</v>
      </c>
      <c r="Z10" s="23">
        <v>288.49740932642487</v>
      </c>
      <c r="AA10" s="20">
        <v>19300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17430776</v>
      </c>
      <c r="D13" s="20">
        <v>0</v>
      </c>
      <c r="E13" s="21">
        <v>12608000</v>
      </c>
      <c r="F13" s="22">
        <v>16343200</v>
      </c>
      <c r="G13" s="22">
        <v>0</v>
      </c>
      <c r="H13" s="22">
        <v>1581579</v>
      </c>
      <c r="I13" s="22">
        <v>1614300</v>
      </c>
      <c r="J13" s="22">
        <v>3195879</v>
      </c>
      <c r="K13" s="22">
        <v>1646075</v>
      </c>
      <c r="L13" s="22">
        <v>1670764</v>
      </c>
      <c r="M13" s="22">
        <v>1658975</v>
      </c>
      <c r="N13" s="22">
        <v>4975814</v>
      </c>
      <c r="O13" s="22">
        <v>1692402</v>
      </c>
      <c r="P13" s="22">
        <v>1724697</v>
      </c>
      <c r="Q13" s="22">
        <v>1758700</v>
      </c>
      <c r="R13" s="22">
        <v>5175799</v>
      </c>
      <c r="S13" s="22">
        <v>0</v>
      </c>
      <c r="T13" s="22">
        <v>0</v>
      </c>
      <c r="U13" s="22">
        <v>0</v>
      </c>
      <c r="V13" s="22">
        <v>0</v>
      </c>
      <c r="W13" s="22">
        <v>13347492</v>
      </c>
      <c r="X13" s="22">
        <v>10389803</v>
      </c>
      <c r="Y13" s="22">
        <v>2957689</v>
      </c>
      <c r="Z13" s="23">
        <v>28.467228878160633</v>
      </c>
      <c r="AA13" s="20">
        <v>16343200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38030884</v>
      </c>
      <c r="D35" s="29">
        <f t="shared" ref="D35:Y35" si="0">SUM(D6:D34)</f>
        <v>0</v>
      </c>
      <c r="E35" s="30">
        <f t="shared" si="0"/>
        <v>78612529</v>
      </c>
      <c r="F35" s="31">
        <f t="shared" si="0"/>
        <v>77780150</v>
      </c>
      <c r="G35" s="31">
        <f t="shared" si="0"/>
        <v>5115152</v>
      </c>
      <c r="H35" s="31">
        <f t="shared" si="0"/>
        <v>6584361</v>
      </c>
      <c r="I35" s="31">
        <f t="shared" si="0"/>
        <v>6775967</v>
      </c>
      <c r="J35" s="31">
        <f t="shared" si="0"/>
        <v>18475480</v>
      </c>
      <c r="K35" s="31">
        <f t="shared" si="0"/>
        <v>6807446</v>
      </c>
      <c r="L35" s="31">
        <f t="shared" si="0"/>
        <v>6820708</v>
      </c>
      <c r="M35" s="31">
        <f t="shared" si="0"/>
        <v>6785807</v>
      </c>
      <c r="N35" s="31">
        <f t="shared" si="0"/>
        <v>20413961</v>
      </c>
      <c r="O35" s="31">
        <f t="shared" si="0"/>
        <v>6808035</v>
      </c>
      <c r="P35" s="31">
        <f t="shared" si="0"/>
        <v>6811951</v>
      </c>
      <c r="Q35" s="31">
        <f t="shared" si="0"/>
        <v>6861281</v>
      </c>
      <c r="R35" s="31">
        <f t="shared" si="0"/>
        <v>20481267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59370708</v>
      </c>
      <c r="X35" s="31">
        <f t="shared" si="0"/>
        <v>58751310</v>
      </c>
      <c r="Y35" s="31">
        <f t="shared" si="0"/>
        <v>619398</v>
      </c>
      <c r="Z35" s="32">
        <f>+IF(X35&lt;&gt;0,+(Y35/X35)*100,0)</f>
        <v>1.0542709600858262</v>
      </c>
      <c r="AA35" s="29">
        <f>SUM(AA6:AA34)</f>
        <v>77780150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27155423</v>
      </c>
      <c r="D37" s="20">
        <v>0</v>
      </c>
      <c r="E37" s="21">
        <v>35203384</v>
      </c>
      <c r="F37" s="22">
        <v>28363820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13491480</v>
      </c>
      <c r="P37" s="22">
        <v>4086062</v>
      </c>
      <c r="Q37" s="22">
        <v>2241742</v>
      </c>
      <c r="R37" s="22">
        <v>19819284</v>
      </c>
      <c r="S37" s="22">
        <v>0</v>
      </c>
      <c r="T37" s="22">
        <v>0</v>
      </c>
      <c r="U37" s="22">
        <v>0</v>
      </c>
      <c r="V37" s="22">
        <v>0</v>
      </c>
      <c r="W37" s="22">
        <v>19819284</v>
      </c>
      <c r="X37" s="22">
        <v>24692644</v>
      </c>
      <c r="Y37" s="22">
        <v>-4873360</v>
      </c>
      <c r="Z37" s="23">
        <v>-19.736080105475949</v>
      </c>
      <c r="AA37" s="20">
        <v>28363820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54332</v>
      </c>
      <c r="D40" s="20">
        <v>0</v>
      </c>
      <c r="E40" s="21">
        <v>300000</v>
      </c>
      <c r="F40" s="22">
        <v>112000</v>
      </c>
      <c r="G40" s="22">
        <v>15624</v>
      </c>
      <c r="H40" s="22">
        <v>0</v>
      </c>
      <c r="I40" s="22">
        <v>11726</v>
      </c>
      <c r="J40" s="22">
        <v>27350</v>
      </c>
      <c r="K40" s="22">
        <v>7244</v>
      </c>
      <c r="L40" s="22">
        <v>14898</v>
      </c>
      <c r="M40" s="22">
        <v>0</v>
      </c>
      <c r="N40" s="22">
        <v>22142</v>
      </c>
      <c r="O40" s="22">
        <v>15243</v>
      </c>
      <c r="P40" s="22">
        <v>11758</v>
      </c>
      <c r="Q40" s="22">
        <v>0</v>
      </c>
      <c r="R40" s="22">
        <v>27001</v>
      </c>
      <c r="S40" s="22">
        <v>0</v>
      </c>
      <c r="T40" s="22">
        <v>0</v>
      </c>
      <c r="U40" s="22">
        <v>0</v>
      </c>
      <c r="V40" s="22">
        <v>0</v>
      </c>
      <c r="W40" s="22">
        <v>76493</v>
      </c>
      <c r="X40" s="22">
        <v>178000</v>
      </c>
      <c r="Y40" s="22">
        <v>-101507</v>
      </c>
      <c r="Z40" s="23">
        <v>-57.026404494382021</v>
      </c>
      <c r="AA40" s="20">
        <v>112000</v>
      </c>
    </row>
    <row r="41" spans="1:27" x14ac:dyDescent="0.25">
      <c r="A41" s="19" t="s">
        <v>67</v>
      </c>
      <c r="B41" s="15" t="s">
        <v>32</v>
      </c>
      <c r="C41" s="20">
        <v>38347212</v>
      </c>
      <c r="D41" s="20">
        <v>0</v>
      </c>
      <c r="E41" s="21">
        <v>27715321</v>
      </c>
      <c r="F41" s="22">
        <v>27715321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20786490</v>
      </c>
      <c r="Y41" s="22">
        <v>-20786490</v>
      </c>
      <c r="Z41" s="23">
        <v>-100</v>
      </c>
      <c r="AA41" s="20">
        <v>27715321</v>
      </c>
    </row>
    <row r="42" spans="1:27" x14ac:dyDescent="0.25">
      <c r="A42" s="19" t="s">
        <v>68</v>
      </c>
      <c r="B42" s="15" t="s">
        <v>32</v>
      </c>
      <c r="C42" s="20">
        <v>1170856</v>
      </c>
      <c r="D42" s="20">
        <v>0</v>
      </c>
      <c r="E42" s="21">
        <v>2979155</v>
      </c>
      <c r="F42" s="22">
        <v>2979155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2234367</v>
      </c>
      <c r="Y42" s="22">
        <v>-2234367</v>
      </c>
      <c r="Z42" s="23">
        <v>-100</v>
      </c>
      <c r="AA42" s="20">
        <v>2979155</v>
      </c>
    </row>
    <row r="43" spans="1:27" x14ac:dyDescent="0.25">
      <c r="A43" s="19" t="s">
        <v>69</v>
      </c>
      <c r="B43" s="15" t="s">
        <v>32</v>
      </c>
      <c r="C43" s="20">
        <v>5155450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6780635</v>
      </c>
      <c r="D44" s="20">
        <v>0</v>
      </c>
      <c r="E44" s="21">
        <v>5406000</v>
      </c>
      <c r="F44" s="22">
        <v>7006000</v>
      </c>
      <c r="G44" s="22">
        <v>0</v>
      </c>
      <c r="H44" s="22">
        <v>833740</v>
      </c>
      <c r="I44" s="22">
        <v>856184</v>
      </c>
      <c r="J44" s="22">
        <v>1689924</v>
      </c>
      <c r="K44" s="22">
        <v>408690</v>
      </c>
      <c r="L44" s="22">
        <v>442133</v>
      </c>
      <c r="M44" s="22">
        <v>581363</v>
      </c>
      <c r="N44" s="22">
        <v>1432186</v>
      </c>
      <c r="O44" s="22">
        <v>-469687</v>
      </c>
      <c r="P44" s="22">
        <v>392300</v>
      </c>
      <c r="Q44" s="22">
        <v>502640</v>
      </c>
      <c r="R44" s="22">
        <v>425253</v>
      </c>
      <c r="S44" s="22">
        <v>0</v>
      </c>
      <c r="T44" s="22">
        <v>0</v>
      </c>
      <c r="U44" s="22">
        <v>0</v>
      </c>
      <c r="V44" s="22">
        <v>0</v>
      </c>
      <c r="W44" s="22">
        <v>3547363</v>
      </c>
      <c r="X44" s="22">
        <v>4454500</v>
      </c>
      <c r="Y44" s="22">
        <v>-907137</v>
      </c>
      <c r="Z44" s="23">
        <v>-20.364507801100011</v>
      </c>
      <c r="AA44" s="20">
        <v>7006000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10501479</v>
      </c>
      <c r="F46" s="22">
        <v>10501479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7876107</v>
      </c>
      <c r="Y46" s="22">
        <v>-7876107</v>
      </c>
      <c r="Z46" s="23">
        <v>-100</v>
      </c>
      <c r="AA46" s="20">
        <v>10501479</v>
      </c>
    </row>
    <row r="47" spans="1:27" x14ac:dyDescent="0.25">
      <c r="A47" s="19" t="s">
        <v>73</v>
      </c>
      <c r="B47" s="15" t="s">
        <v>32</v>
      </c>
      <c r="C47" s="20">
        <v>252275</v>
      </c>
      <c r="D47" s="20">
        <v>0</v>
      </c>
      <c r="E47" s="21">
        <v>524350</v>
      </c>
      <c r="F47" s="22">
        <v>416850</v>
      </c>
      <c r="G47" s="22">
        <v>554</v>
      </c>
      <c r="H47" s="22">
        <v>1443</v>
      </c>
      <c r="I47" s="22">
        <v>736</v>
      </c>
      <c r="J47" s="22">
        <v>2733</v>
      </c>
      <c r="K47" s="22">
        <v>4313</v>
      </c>
      <c r="L47" s="22">
        <v>0</v>
      </c>
      <c r="M47" s="22">
        <v>2205</v>
      </c>
      <c r="N47" s="22">
        <v>6518</v>
      </c>
      <c r="O47" s="22">
        <v>111901</v>
      </c>
      <c r="P47" s="22">
        <v>34963</v>
      </c>
      <c r="Q47" s="22">
        <v>18609</v>
      </c>
      <c r="R47" s="22">
        <v>165473</v>
      </c>
      <c r="S47" s="22">
        <v>0</v>
      </c>
      <c r="T47" s="22">
        <v>0</v>
      </c>
      <c r="U47" s="22">
        <v>0</v>
      </c>
      <c r="V47" s="22">
        <v>0</v>
      </c>
      <c r="W47" s="22">
        <v>174724</v>
      </c>
      <c r="X47" s="22">
        <v>366380</v>
      </c>
      <c r="Y47" s="22">
        <v>-191656</v>
      </c>
      <c r="Z47" s="23">
        <v>-52.310715650417592</v>
      </c>
      <c r="AA47" s="20">
        <v>416850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78916183</v>
      </c>
      <c r="D50" s="29">
        <f t="shared" ref="D50:Y50" si="1">SUM(D37:D49)</f>
        <v>0</v>
      </c>
      <c r="E50" s="30">
        <f t="shared" si="1"/>
        <v>82629689</v>
      </c>
      <c r="F50" s="31">
        <f t="shared" si="1"/>
        <v>77094625</v>
      </c>
      <c r="G50" s="31">
        <f t="shared" si="1"/>
        <v>16178</v>
      </c>
      <c r="H50" s="31">
        <f t="shared" si="1"/>
        <v>835183</v>
      </c>
      <c r="I50" s="31">
        <f t="shared" si="1"/>
        <v>868646</v>
      </c>
      <c r="J50" s="31">
        <f t="shared" si="1"/>
        <v>1720007</v>
      </c>
      <c r="K50" s="31">
        <f t="shared" si="1"/>
        <v>420247</v>
      </c>
      <c r="L50" s="31">
        <f t="shared" si="1"/>
        <v>457031</v>
      </c>
      <c r="M50" s="31">
        <f t="shared" si="1"/>
        <v>583568</v>
      </c>
      <c r="N50" s="31">
        <f t="shared" si="1"/>
        <v>1460846</v>
      </c>
      <c r="O50" s="31">
        <f t="shared" si="1"/>
        <v>13148937</v>
      </c>
      <c r="P50" s="31">
        <f t="shared" si="1"/>
        <v>4525083</v>
      </c>
      <c r="Q50" s="31">
        <f t="shared" si="1"/>
        <v>2762991</v>
      </c>
      <c r="R50" s="31">
        <f t="shared" si="1"/>
        <v>20437011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23617864</v>
      </c>
      <c r="X50" s="31">
        <f t="shared" si="1"/>
        <v>60588488</v>
      </c>
      <c r="Y50" s="31">
        <f t="shared" si="1"/>
        <v>-36970624</v>
      </c>
      <c r="Z50" s="32">
        <f>+IF(X50&lt;&gt;0,+(Y50/X50)*100,0)</f>
        <v>-61.019222001380854</v>
      </c>
      <c r="AA50" s="29">
        <f>SUM(AA37:AA49)</f>
        <v>77094625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-40885299</v>
      </c>
      <c r="D51" s="39">
        <f t="shared" si="2"/>
        <v>0</v>
      </c>
      <c r="E51" s="40">
        <f t="shared" si="2"/>
        <v>-4017160</v>
      </c>
      <c r="F51" s="41">
        <f t="shared" si="2"/>
        <v>685525</v>
      </c>
      <c r="G51" s="41">
        <f t="shared" si="2"/>
        <v>5098974</v>
      </c>
      <c r="H51" s="41">
        <f t="shared" si="2"/>
        <v>5749178</v>
      </c>
      <c r="I51" s="41">
        <f t="shared" si="2"/>
        <v>5907321</v>
      </c>
      <c r="J51" s="41">
        <f t="shared" si="2"/>
        <v>16755473</v>
      </c>
      <c r="K51" s="41">
        <f t="shared" si="2"/>
        <v>6387199</v>
      </c>
      <c r="L51" s="41">
        <f t="shared" si="2"/>
        <v>6363677</v>
      </c>
      <c r="M51" s="41">
        <f t="shared" si="2"/>
        <v>6202239</v>
      </c>
      <c r="N51" s="41">
        <f t="shared" si="2"/>
        <v>18953115</v>
      </c>
      <c r="O51" s="41">
        <f t="shared" si="2"/>
        <v>-6340902</v>
      </c>
      <c r="P51" s="41">
        <f t="shared" si="2"/>
        <v>2286868</v>
      </c>
      <c r="Q51" s="41">
        <f t="shared" si="2"/>
        <v>4098290</v>
      </c>
      <c r="R51" s="41">
        <f t="shared" si="2"/>
        <v>44256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35752844</v>
      </c>
      <c r="X51" s="41">
        <f t="shared" si="2"/>
        <v>-1837178</v>
      </c>
      <c r="Y51" s="41">
        <f t="shared" si="2"/>
        <v>37590022</v>
      </c>
      <c r="Z51" s="42">
        <f>+IF(X51&lt;&gt;0,+(Y51/X51)*100,0)</f>
        <v>-2046.0740331094755</v>
      </c>
      <c r="AA51" s="39">
        <f>+AA35-AA50</f>
        <v>685525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-40885299</v>
      </c>
      <c r="D54" s="48">
        <f t="shared" si="3"/>
        <v>0</v>
      </c>
      <c r="E54" s="49">
        <f t="shared" si="3"/>
        <v>-4017160</v>
      </c>
      <c r="F54" s="50">
        <f t="shared" si="3"/>
        <v>685525</v>
      </c>
      <c r="G54" s="50">
        <f t="shared" si="3"/>
        <v>5098974</v>
      </c>
      <c r="H54" s="50">
        <f t="shared" si="3"/>
        <v>5749178</v>
      </c>
      <c r="I54" s="50">
        <f t="shared" si="3"/>
        <v>5907321</v>
      </c>
      <c r="J54" s="50">
        <f t="shared" si="3"/>
        <v>16755473</v>
      </c>
      <c r="K54" s="50">
        <f t="shared" si="3"/>
        <v>6387199</v>
      </c>
      <c r="L54" s="50">
        <f t="shared" si="3"/>
        <v>6363677</v>
      </c>
      <c r="M54" s="50">
        <f t="shared" si="3"/>
        <v>6202239</v>
      </c>
      <c r="N54" s="50">
        <f t="shared" si="3"/>
        <v>18953115</v>
      </c>
      <c r="O54" s="50">
        <f t="shared" si="3"/>
        <v>-6340902</v>
      </c>
      <c r="P54" s="50">
        <f t="shared" si="3"/>
        <v>2286868</v>
      </c>
      <c r="Q54" s="50">
        <f t="shared" si="3"/>
        <v>4098290</v>
      </c>
      <c r="R54" s="50">
        <f t="shared" si="3"/>
        <v>44256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35752844</v>
      </c>
      <c r="X54" s="50">
        <f t="shared" si="3"/>
        <v>-1837178</v>
      </c>
      <c r="Y54" s="50">
        <f t="shared" si="3"/>
        <v>37590022</v>
      </c>
      <c r="Z54" s="51">
        <f>+IF(X54&lt;&gt;0,+(Y54/X54)*100,0)</f>
        <v>-2046.0740331094755</v>
      </c>
      <c r="AA54" s="48">
        <f>SUM(AA51:AA53)</f>
        <v>685525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-40885299</v>
      </c>
      <c r="D56" s="54">
        <f>+D54-D55</f>
        <v>0</v>
      </c>
      <c r="E56" s="55">
        <f t="shared" si="4"/>
        <v>-4017160</v>
      </c>
      <c r="F56" s="56">
        <f t="shared" si="4"/>
        <v>685525</v>
      </c>
      <c r="G56" s="56">
        <f t="shared" si="4"/>
        <v>5098974</v>
      </c>
      <c r="H56" s="56">
        <f t="shared" si="4"/>
        <v>5749178</v>
      </c>
      <c r="I56" s="56">
        <f t="shared" si="4"/>
        <v>5907321</v>
      </c>
      <c r="J56" s="56">
        <f t="shared" si="4"/>
        <v>16755473</v>
      </c>
      <c r="K56" s="56">
        <f t="shared" si="4"/>
        <v>6387199</v>
      </c>
      <c r="L56" s="56">
        <f t="shared" si="4"/>
        <v>6363677</v>
      </c>
      <c r="M56" s="56">
        <f t="shared" si="4"/>
        <v>6202239</v>
      </c>
      <c r="N56" s="56">
        <f t="shared" si="4"/>
        <v>18953115</v>
      </c>
      <c r="O56" s="56">
        <f t="shared" si="4"/>
        <v>-6340902</v>
      </c>
      <c r="P56" s="56">
        <f t="shared" si="4"/>
        <v>2286868</v>
      </c>
      <c r="Q56" s="56">
        <f t="shared" si="4"/>
        <v>4098290</v>
      </c>
      <c r="R56" s="56">
        <f t="shared" si="4"/>
        <v>44256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35752844</v>
      </c>
      <c r="X56" s="56">
        <f t="shared" si="4"/>
        <v>-1837178</v>
      </c>
      <c r="Y56" s="56">
        <f t="shared" si="4"/>
        <v>37590022</v>
      </c>
      <c r="Z56" s="57">
        <f>+IF(X56&lt;&gt;0,+(Y56/X56)*100,0)</f>
        <v>-2046.0740331094755</v>
      </c>
      <c r="AA56" s="54">
        <f>+AA54-AA55</f>
        <v>685525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-40885299</v>
      </c>
      <c r="D59" s="48">
        <f>SUM(D56:D58)</f>
        <v>0</v>
      </c>
      <c r="E59" s="49">
        <f t="shared" si="5"/>
        <v>-4017160</v>
      </c>
      <c r="F59" s="50">
        <f t="shared" si="5"/>
        <v>685525</v>
      </c>
      <c r="G59" s="50">
        <f t="shared" si="5"/>
        <v>5098974</v>
      </c>
      <c r="H59" s="50">
        <f t="shared" si="5"/>
        <v>5749178</v>
      </c>
      <c r="I59" s="50">
        <f t="shared" si="5"/>
        <v>5907321</v>
      </c>
      <c r="J59" s="50">
        <f t="shared" si="5"/>
        <v>16755473</v>
      </c>
      <c r="K59" s="50">
        <f t="shared" si="5"/>
        <v>6387199</v>
      </c>
      <c r="L59" s="50">
        <f t="shared" si="5"/>
        <v>6363677</v>
      </c>
      <c r="M59" s="50">
        <f t="shared" si="5"/>
        <v>6202239</v>
      </c>
      <c r="N59" s="50">
        <f t="shared" si="5"/>
        <v>18953115</v>
      </c>
      <c r="O59" s="50">
        <f t="shared" si="5"/>
        <v>-6340902</v>
      </c>
      <c r="P59" s="50">
        <f t="shared" si="5"/>
        <v>2286868</v>
      </c>
      <c r="Q59" s="50">
        <f t="shared" si="5"/>
        <v>4098290</v>
      </c>
      <c r="R59" s="50">
        <f t="shared" si="5"/>
        <v>44256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35752844</v>
      </c>
      <c r="X59" s="50">
        <f t="shared" si="5"/>
        <v>-1837178</v>
      </c>
      <c r="Y59" s="50">
        <f t="shared" si="5"/>
        <v>37590022</v>
      </c>
      <c r="Z59" s="51">
        <f>+IF(X59&lt;&gt;0,+(Y59/X59)*100,0)</f>
        <v>-2046.0740331094755</v>
      </c>
      <c r="AA59" s="48">
        <f>SUM(AA56:AA58)</f>
        <v>685525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-40885299</v>
      </c>
      <c r="D62" s="65">
        <f>SUM(D59:D61)</f>
        <v>0</v>
      </c>
      <c r="E62" s="66">
        <f t="shared" si="6"/>
        <v>-4017160</v>
      </c>
      <c r="F62" s="67">
        <f t="shared" si="6"/>
        <v>685525</v>
      </c>
      <c r="G62" s="67">
        <f t="shared" si="6"/>
        <v>5098974</v>
      </c>
      <c r="H62" s="67">
        <f t="shared" si="6"/>
        <v>5749178</v>
      </c>
      <c r="I62" s="67">
        <f t="shared" si="6"/>
        <v>5907321</v>
      </c>
      <c r="J62" s="67">
        <f t="shared" si="6"/>
        <v>16755473</v>
      </c>
      <c r="K62" s="67">
        <f t="shared" si="6"/>
        <v>6387199</v>
      </c>
      <c r="L62" s="67">
        <f t="shared" si="6"/>
        <v>6363677</v>
      </c>
      <c r="M62" s="67">
        <f t="shared" si="6"/>
        <v>6202239</v>
      </c>
      <c r="N62" s="67">
        <f t="shared" si="6"/>
        <v>18953115</v>
      </c>
      <c r="O62" s="67">
        <f t="shared" si="6"/>
        <v>-6340902</v>
      </c>
      <c r="P62" s="67">
        <f t="shared" si="6"/>
        <v>2286868</v>
      </c>
      <c r="Q62" s="67">
        <f t="shared" si="6"/>
        <v>4098290</v>
      </c>
      <c r="R62" s="67">
        <f t="shared" si="6"/>
        <v>44256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35752844</v>
      </c>
      <c r="X62" s="67">
        <f t="shared" si="6"/>
        <v>-1837178</v>
      </c>
      <c r="Y62" s="67">
        <f t="shared" si="6"/>
        <v>37590022</v>
      </c>
      <c r="Z62" s="68">
        <f>+IF(X62&lt;&gt;0,+(Y62/X62)*100,0)</f>
        <v>-2046.0740331094755</v>
      </c>
      <c r="AA62" s="65">
        <f>SUM(AA59:AA61)</f>
        <v>685525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11217198</v>
      </c>
      <c r="D9" s="20">
        <v>0</v>
      </c>
      <c r="E9" s="21">
        <v>11698288</v>
      </c>
      <c r="F9" s="22">
        <v>11698288</v>
      </c>
      <c r="G9" s="22">
        <v>976377</v>
      </c>
      <c r="H9" s="22">
        <v>975634</v>
      </c>
      <c r="I9" s="22">
        <v>976072</v>
      </c>
      <c r="J9" s="22">
        <v>2928083</v>
      </c>
      <c r="K9" s="22">
        <v>976329</v>
      </c>
      <c r="L9" s="22">
        <v>969526</v>
      </c>
      <c r="M9" s="22">
        <v>974350</v>
      </c>
      <c r="N9" s="22">
        <v>2920205</v>
      </c>
      <c r="O9" s="22">
        <v>973681</v>
      </c>
      <c r="P9" s="22">
        <v>975470</v>
      </c>
      <c r="Q9" s="22">
        <v>974816</v>
      </c>
      <c r="R9" s="22">
        <v>2923967</v>
      </c>
      <c r="S9" s="22">
        <v>0</v>
      </c>
      <c r="T9" s="22">
        <v>0</v>
      </c>
      <c r="U9" s="22">
        <v>0</v>
      </c>
      <c r="V9" s="22">
        <v>0</v>
      </c>
      <c r="W9" s="22">
        <v>8772255</v>
      </c>
      <c r="X9" s="22">
        <v>8773713</v>
      </c>
      <c r="Y9" s="22">
        <v>-1458</v>
      </c>
      <c r="Z9" s="23">
        <v>-1.6617821895929353E-2</v>
      </c>
      <c r="AA9" s="20">
        <v>11698288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1285000</v>
      </c>
      <c r="D28" s="20">
        <v>0</v>
      </c>
      <c r="E28" s="21">
        <v>1502000</v>
      </c>
      <c r="F28" s="22">
        <v>1502000</v>
      </c>
      <c r="G28" s="22">
        <v>0</v>
      </c>
      <c r="H28" s="22">
        <v>375000</v>
      </c>
      <c r="I28" s="22">
        <v>0</v>
      </c>
      <c r="J28" s="22">
        <v>375000</v>
      </c>
      <c r="K28" s="22">
        <v>0</v>
      </c>
      <c r="L28" s="22">
        <v>676000</v>
      </c>
      <c r="M28" s="22">
        <v>0</v>
      </c>
      <c r="N28" s="22">
        <v>676000</v>
      </c>
      <c r="O28" s="22">
        <v>0</v>
      </c>
      <c r="P28" s="22">
        <v>451000</v>
      </c>
      <c r="Q28" s="22">
        <v>0</v>
      </c>
      <c r="R28" s="22">
        <v>451000</v>
      </c>
      <c r="S28" s="22">
        <v>0</v>
      </c>
      <c r="T28" s="22">
        <v>0</v>
      </c>
      <c r="U28" s="22">
        <v>0</v>
      </c>
      <c r="V28" s="22">
        <v>0</v>
      </c>
      <c r="W28" s="22">
        <v>1502000</v>
      </c>
      <c r="X28" s="22">
        <v>1126503</v>
      </c>
      <c r="Y28" s="22">
        <v>375497</v>
      </c>
      <c r="Z28" s="23">
        <v>33.332978252166221</v>
      </c>
      <c r="AA28" s="20">
        <v>1502000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12502198</v>
      </c>
      <c r="D35" s="29">
        <f t="shared" ref="D35:Y35" si="0">SUM(D6:D34)</f>
        <v>0</v>
      </c>
      <c r="E35" s="30">
        <f t="shared" si="0"/>
        <v>13200288</v>
      </c>
      <c r="F35" s="31">
        <f t="shared" si="0"/>
        <v>13200288</v>
      </c>
      <c r="G35" s="31">
        <f t="shared" si="0"/>
        <v>976377</v>
      </c>
      <c r="H35" s="31">
        <f t="shared" si="0"/>
        <v>1350634</v>
      </c>
      <c r="I35" s="31">
        <f t="shared" si="0"/>
        <v>976072</v>
      </c>
      <c r="J35" s="31">
        <f t="shared" si="0"/>
        <v>3303083</v>
      </c>
      <c r="K35" s="31">
        <f t="shared" si="0"/>
        <v>976329</v>
      </c>
      <c r="L35" s="31">
        <f t="shared" si="0"/>
        <v>1645526</v>
      </c>
      <c r="M35" s="31">
        <f t="shared" si="0"/>
        <v>974350</v>
      </c>
      <c r="N35" s="31">
        <f t="shared" si="0"/>
        <v>3596205</v>
      </c>
      <c r="O35" s="31">
        <f t="shared" si="0"/>
        <v>973681</v>
      </c>
      <c r="P35" s="31">
        <f t="shared" si="0"/>
        <v>1426470</v>
      </c>
      <c r="Q35" s="31">
        <f t="shared" si="0"/>
        <v>974816</v>
      </c>
      <c r="R35" s="31">
        <f t="shared" si="0"/>
        <v>3374967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10274255</v>
      </c>
      <c r="X35" s="31">
        <f t="shared" si="0"/>
        <v>9900216</v>
      </c>
      <c r="Y35" s="31">
        <f t="shared" si="0"/>
        <v>374039</v>
      </c>
      <c r="Z35" s="32">
        <f>+IF(X35&lt;&gt;0,+(Y35/X35)*100,0)</f>
        <v>3.7780892861327473</v>
      </c>
      <c r="AA35" s="29">
        <f>SUM(AA6:AA34)</f>
        <v>13200288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6106187</v>
      </c>
      <c r="D37" s="20">
        <v>0</v>
      </c>
      <c r="E37" s="21">
        <v>10683399</v>
      </c>
      <c r="F37" s="22">
        <v>10683399</v>
      </c>
      <c r="G37" s="22">
        <v>0</v>
      </c>
      <c r="H37" s="22">
        <v>460506</v>
      </c>
      <c r="I37" s="22">
        <v>834223</v>
      </c>
      <c r="J37" s="22">
        <v>1294729</v>
      </c>
      <c r="K37" s="22">
        <v>396080</v>
      </c>
      <c r="L37" s="22">
        <v>543447</v>
      </c>
      <c r="M37" s="22">
        <v>0</v>
      </c>
      <c r="N37" s="22">
        <v>939527</v>
      </c>
      <c r="O37" s="22">
        <v>812683</v>
      </c>
      <c r="P37" s="22">
        <v>289492</v>
      </c>
      <c r="Q37" s="22">
        <v>271161</v>
      </c>
      <c r="R37" s="22">
        <v>1373336</v>
      </c>
      <c r="S37" s="22">
        <v>0</v>
      </c>
      <c r="T37" s="22">
        <v>0</v>
      </c>
      <c r="U37" s="22">
        <v>0</v>
      </c>
      <c r="V37" s="22">
        <v>0</v>
      </c>
      <c r="W37" s="22">
        <v>3607592</v>
      </c>
      <c r="X37" s="22">
        <v>8012538</v>
      </c>
      <c r="Y37" s="22">
        <v>-4404946</v>
      </c>
      <c r="Z37" s="23">
        <v>-54.9756643899848</v>
      </c>
      <c r="AA37" s="20">
        <v>10683399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11143579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3014778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7815565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177310</v>
      </c>
      <c r="F44" s="22">
        <v>177310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2100776</v>
      </c>
      <c r="Y44" s="22">
        <v>-2100776</v>
      </c>
      <c r="Z44" s="23">
        <v>-100</v>
      </c>
      <c r="AA44" s="20">
        <v>177310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181281</v>
      </c>
      <c r="F47" s="22">
        <v>181281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135963</v>
      </c>
      <c r="Y47" s="22">
        <v>-135963</v>
      </c>
      <c r="Z47" s="23">
        <v>-100</v>
      </c>
      <c r="AA47" s="20">
        <v>181281</v>
      </c>
    </row>
    <row r="48" spans="1:27" x14ac:dyDescent="0.25">
      <c r="A48" s="19" t="s">
        <v>74</v>
      </c>
      <c r="B48" s="15" t="s">
        <v>32</v>
      </c>
      <c r="C48" s="20">
        <v>52934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28133043</v>
      </c>
      <c r="D50" s="29">
        <f t="shared" ref="D50:Y50" si="1">SUM(D37:D49)</f>
        <v>0</v>
      </c>
      <c r="E50" s="30">
        <f t="shared" si="1"/>
        <v>11041990</v>
      </c>
      <c r="F50" s="31">
        <f t="shared" si="1"/>
        <v>11041990</v>
      </c>
      <c r="G50" s="31">
        <f t="shared" si="1"/>
        <v>0</v>
      </c>
      <c r="H50" s="31">
        <f t="shared" si="1"/>
        <v>460506</v>
      </c>
      <c r="I50" s="31">
        <f t="shared" si="1"/>
        <v>834223</v>
      </c>
      <c r="J50" s="31">
        <f t="shared" si="1"/>
        <v>1294729</v>
      </c>
      <c r="K50" s="31">
        <f t="shared" si="1"/>
        <v>396080</v>
      </c>
      <c r="L50" s="31">
        <f t="shared" si="1"/>
        <v>543447</v>
      </c>
      <c r="M50" s="31">
        <f t="shared" si="1"/>
        <v>0</v>
      </c>
      <c r="N50" s="31">
        <f t="shared" si="1"/>
        <v>939527</v>
      </c>
      <c r="O50" s="31">
        <f t="shared" si="1"/>
        <v>812683</v>
      </c>
      <c r="P50" s="31">
        <f t="shared" si="1"/>
        <v>289492</v>
      </c>
      <c r="Q50" s="31">
        <f t="shared" si="1"/>
        <v>271161</v>
      </c>
      <c r="R50" s="31">
        <f t="shared" si="1"/>
        <v>1373336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3607592</v>
      </c>
      <c r="X50" s="31">
        <f t="shared" si="1"/>
        <v>10249277</v>
      </c>
      <c r="Y50" s="31">
        <f t="shared" si="1"/>
        <v>-6641685</v>
      </c>
      <c r="Z50" s="32">
        <f>+IF(X50&lt;&gt;0,+(Y50/X50)*100,0)</f>
        <v>-64.801497705643044</v>
      </c>
      <c r="AA50" s="29">
        <f>SUM(AA37:AA49)</f>
        <v>11041990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-15630845</v>
      </c>
      <c r="D51" s="39">
        <f t="shared" si="2"/>
        <v>0</v>
      </c>
      <c r="E51" s="40">
        <f t="shared" si="2"/>
        <v>2158298</v>
      </c>
      <c r="F51" s="41">
        <f t="shared" si="2"/>
        <v>2158298</v>
      </c>
      <c r="G51" s="41">
        <f t="shared" si="2"/>
        <v>976377</v>
      </c>
      <c r="H51" s="41">
        <f t="shared" si="2"/>
        <v>890128</v>
      </c>
      <c r="I51" s="41">
        <f t="shared" si="2"/>
        <v>141849</v>
      </c>
      <c r="J51" s="41">
        <f t="shared" si="2"/>
        <v>2008354</v>
      </c>
      <c r="K51" s="41">
        <f t="shared" si="2"/>
        <v>580249</v>
      </c>
      <c r="L51" s="41">
        <f t="shared" si="2"/>
        <v>1102079</v>
      </c>
      <c r="M51" s="41">
        <f t="shared" si="2"/>
        <v>974350</v>
      </c>
      <c r="N51" s="41">
        <f t="shared" si="2"/>
        <v>2656678</v>
      </c>
      <c r="O51" s="41">
        <f t="shared" si="2"/>
        <v>160998</v>
      </c>
      <c r="P51" s="41">
        <f t="shared" si="2"/>
        <v>1136978</v>
      </c>
      <c r="Q51" s="41">
        <f t="shared" si="2"/>
        <v>703655</v>
      </c>
      <c r="R51" s="41">
        <f t="shared" si="2"/>
        <v>2001631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6666663</v>
      </c>
      <c r="X51" s="41">
        <f t="shared" si="2"/>
        <v>-349061</v>
      </c>
      <c r="Y51" s="41">
        <f t="shared" si="2"/>
        <v>7015724</v>
      </c>
      <c r="Z51" s="42">
        <f>+IF(X51&lt;&gt;0,+(Y51/X51)*100,0)</f>
        <v>-2009.8848052346152</v>
      </c>
      <c r="AA51" s="39">
        <f>+AA35-AA50</f>
        <v>2158298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-15630845</v>
      </c>
      <c r="D54" s="48">
        <f t="shared" si="3"/>
        <v>0</v>
      </c>
      <c r="E54" s="49">
        <f t="shared" si="3"/>
        <v>2158298</v>
      </c>
      <c r="F54" s="50">
        <f t="shared" si="3"/>
        <v>2158298</v>
      </c>
      <c r="G54" s="50">
        <f t="shared" si="3"/>
        <v>976377</v>
      </c>
      <c r="H54" s="50">
        <f t="shared" si="3"/>
        <v>890128</v>
      </c>
      <c r="I54" s="50">
        <f t="shared" si="3"/>
        <v>141849</v>
      </c>
      <c r="J54" s="50">
        <f t="shared" si="3"/>
        <v>2008354</v>
      </c>
      <c r="K54" s="50">
        <f t="shared" si="3"/>
        <v>580249</v>
      </c>
      <c r="L54" s="50">
        <f t="shared" si="3"/>
        <v>1102079</v>
      </c>
      <c r="M54" s="50">
        <f t="shared" si="3"/>
        <v>974350</v>
      </c>
      <c r="N54" s="50">
        <f t="shared" si="3"/>
        <v>2656678</v>
      </c>
      <c r="O54" s="50">
        <f t="shared" si="3"/>
        <v>160998</v>
      </c>
      <c r="P54" s="50">
        <f t="shared" si="3"/>
        <v>1136978</v>
      </c>
      <c r="Q54" s="50">
        <f t="shared" si="3"/>
        <v>703655</v>
      </c>
      <c r="R54" s="50">
        <f t="shared" si="3"/>
        <v>2001631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6666663</v>
      </c>
      <c r="X54" s="50">
        <f t="shared" si="3"/>
        <v>-349061</v>
      </c>
      <c r="Y54" s="50">
        <f t="shared" si="3"/>
        <v>7015724</v>
      </c>
      <c r="Z54" s="51">
        <f>+IF(X54&lt;&gt;0,+(Y54/X54)*100,0)</f>
        <v>-2009.8848052346152</v>
      </c>
      <c r="AA54" s="48">
        <f>SUM(AA51:AA53)</f>
        <v>2158298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-15630845</v>
      </c>
      <c r="D56" s="54">
        <f>+D54-D55</f>
        <v>0</v>
      </c>
      <c r="E56" s="55">
        <f t="shared" si="4"/>
        <v>2158298</v>
      </c>
      <c r="F56" s="56">
        <f t="shared" si="4"/>
        <v>2158298</v>
      </c>
      <c r="G56" s="56">
        <f t="shared" si="4"/>
        <v>976377</v>
      </c>
      <c r="H56" s="56">
        <f t="shared" si="4"/>
        <v>890128</v>
      </c>
      <c r="I56" s="56">
        <f t="shared" si="4"/>
        <v>141849</v>
      </c>
      <c r="J56" s="56">
        <f t="shared" si="4"/>
        <v>2008354</v>
      </c>
      <c r="K56" s="56">
        <f t="shared" si="4"/>
        <v>580249</v>
      </c>
      <c r="L56" s="56">
        <f t="shared" si="4"/>
        <v>1102079</v>
      </c>
      <c r="M56" s="56">
        <f t="shared" si="4"/>
        <v>974350</v>
      </c>
      <c r="N56" s="56">
        <f t="shared" si="4"/>
        <v>2656678</v>
      </c>
      <c r="O56" s="56">
        <f t="shared" si="4"/>
        <v>160998</v>
      </c>
      <c r="P56" s="56">
        <f t="shared" si="4"/>
        <v>1136978</v>
      </c>
      <c r="Q56" s="56">
        <f t="shared" si="4"/>
        <v>703655</v>
      </c>
      <c r="R56" s="56">
        <f t="shared" si="4"/>
        <v>2001631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6666663</v>
      </c>
      <c r="X56" s="56">
        <f t="shared" si="4"/>
        <v>-349061</v>
      </c>
      <c r="Y56" s="56">
        <f t="shared" si="4"/>
        <v>7015724</v>
      </c>
      <c r="Z56" s="57">
        <f>+IF(X56&lt;&gt;0,+(Y56/X56)*100,0)</f>
        <v>-2009.8848052346152</v>
      </c>
      <c r="AA56" s="54">
        <f>+AA54-AA55</f>
        <v>2158298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-15630845</v>
      </c>
      <c r="D59" s="48">
        <f>SUM(D56:D58)</f>
        <v>0</v>
      </c>
      <c r="E59" s="49">
        <f t="shared" si="5"/>
        <v>2158298</v>
      </c>
      <c r="F59" s="50">
        <f t="shared" si="5"/>
        <v>2158298</v>
      </c>
      <c r="G59" s="50">
        <f t="shared" si="5"/>
        <v>976377</v>
      </c>
      <c r="H59" s="50">
        <f t="shared" si="5"/>
        <v>890128</v>
      </c>
      <c r="I59" s="50">
        <f t="shared" si="5"/>
        <v>141849</v>
      </c>
      <c r="J59" s="50">
        <f t="shared" si="5"/>
        <v>2008354</v>
      </c>
      <c r="K59" s="50">
        <f t="shared" si="5"/>
        <v>580249</v>
      </c>
      <c r="L59" s="50">
        <f t="shared" si="5"/>
        <v>1102079</v>
      </c>
      <c r="M59" s="50">
        <f t="shared" si="5"/>
        <v>974350</v>
      </c>
      <c r="N59" s="50">
        <f t="shared" si="5"/>
        <v>2656678</v>
      </c>
      <c r="O59" s="50">
        <f t="shared" si="5"/>
        <v>160998</v>
      </c>
      <c r="P59" s="50">
        <f t="shared" si="5"/>
        <v>1136978</v>
      </c>
      <c r="Q59" s="50">
        <f t="shared" si="5"/>
        <v>703655</v>
      </c>
      <c r="R59" s="50">
        <f t="shared" si="5"/>
        <v>2001631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6666663</v>
      </c>
      <c r="X59" s="50">
        <f t="shared" si="5"/>
        <v>-349061</v>
      </c>
      <c r="Y59" s="50">
        <f t="shared" si="5"/>
        <v>7015724</v>
      </c>
      <c r="Z59" s="51">
        <f>+IF(X59&lt;&gt;0,+(Y59/X59)*100,0)</f>
        <v>-2009.8848052346152</v>
      </c>
      <c r="AA59" s="48">
        <f>SUM(AA56:AA58)</f>
        <v>2158298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-15630845</v>
      </c>
      <c r="D62" s="65">
        <f>SUM(D59:D61)</f>
        <v>0</v>
      </c>
      <c r="E62" s="66">
        <f t="shared" si="6"/>
        <v>2158298</v>
      </c>
      <c r="F62" s="67">
        <f t="shared" si="6"/>
        <v>2158298</v>
      </c>
      <c r="G62" s="67">
        <f t="shared" si="6"/>
        <v>976377</v>
      </c>
      <c r="H62" s="67">
        <f t="shared" si="6"/>
        <v>890128</v>
      </c>
      <c r="I62" s="67">
        <f t="shared" si="6"/>
        <v>141849</v>
      </c>
      <c r="J62" s="67">
        <f t="shared" si="6"/>
        <v>2008354</v>
      </c>
      <c r="K62" s="67">
        <f t="shared" si="6"/>
        <v>580249</v>
      </c>
      <c r="L62" s="67">
        <f t="shared" si="6"/>
        <v>1102079</v>
      </c>
      <c r="M62" s="67">
        <f t="shared" si="6"/>
        <v>974350</v>
      </c>
      <c r="N62" s="67">
        <f t="shared" si="6"/>
        <v>2656678</v>
      </c>
      <c r="O62" s="67">
        <f t="shared" si="6"/>
        <v>160998</v>
      </c>
      <c r="P62" s="67">
        <f t="shared" si="6"/>
        <v>1136978</v>
      </c>
      <c r="Q62" s="67">
        <f t="shared" si="6"/>
        <v>703655</v>
      </c>
      <c r="R62" s="67">
        <f t="shared" si="6"/>
        <v>2001631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6666663</v>
      </c>
      <c r="X62" s="67">
        <f t="shared" si="6"/>
        <v>-349061</v>
      </c>
      <c r="Y62" s="67">
        <f t="shared" si="6"/>
        <v>7015724</v>
      </c>
      <c r="Z62" s="68">
        <f>+IF(X62&lt;&gt;0,+(Y62/X62)*100,0)</f>
        <v>-2009.8848052346152</v>
      </c>
      <c r="AA62" s="65">
        <f>SUM(AA59:AA61)</f>
        <v>2158298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1773026</v>
      </c>
      <c r="D7" s="20">
        <v>0</v>
      </c>
      <c r="E7" s="21">
        <v>0</v>
      </c>
      <c r="F7" s="22">
        <v>0</v>
      </c>
      <c r="G7" s="22">
        <v>92611</v>
      </c>
      <c r="H7" s="22">
        <v>92539</v>
      </c>
      <c r="I7" s="22">
        <v>92467</v>
      </c>
      <c r="J7" s="22">
        <v>277617</v>
      </c>
      <c r="K7" s="22">
        <v>92467</v>
      </c>
      <c r="L7" s="22">
        <v>92134</v>
      </c>
      <c r="M7" s="22">
        <v>92395</v>
      </c>
      <c r="N7" s="22">
        <v>276996</v>
      </c>
      <c r="O7" s="22">
        <v>-726607</v>
      </c>
      <c r="P7" s="22">
        <v>92299</v>
      </c>
      <c r="Q7" s="22">
        <v>92083</v>
      </c>
      <c r="R7" s="22">
        <v>-542225</v>
      </c>
      <c r="S7" s="22">
        <v>0</v>
      </c>
      <c r="T7" s="22">
        <v>0</v>
      </c>
      <c r="U7" s="22">
        <v>0</v>
      </c>
      <c r="V7" s="22">
        <v>0</v>
      </c>
      <c r="W7" s="22">
        <v>12388</v>
      </c>
      <c r="X7" s="22">
        <v>0</v>
      </c>
      <c r="Y7" s="22">
        <v>12388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155571788</v>
      </c>
      <c r="D9" s="20">
        <v>0</v>
      </c>
      <c r="E9" s="21">
        <v>180035681</v>
      </c>
      <c r="F9" s="22">
        <v>180035681</v>
      </c>
      <c r="G9" s="22">
        <v>13405460</v>
      </c>
      <c r="H9" s="22">
        <v>17555681</v>
      </c>
      <c r="I9" s="22">
        <v>17621672</v>
      </c>
      <c r="J9" s="22">
        <v>48582813</v>
      </c>
      <c r="K9" s="22">
        <v>17620544</v>
      </c>
      <c r="L9" s="22">
        <v>17607195</v>
      </c>
      <c r="M9" s="22">
        <v>17611312</v>
      </c>
      <c r="N9" s="22">
        <v>52839051</v>
      </c>
      <c r="O9" s="22">
        <v>-10933489</v>
      </c>
      <c r="P9" s="22">
        <v>19262583</v>
      </c>
      <c r="Q9" s="22">
        <v>12335109</v>
      </c>
      <c r="R9" s="22">
        <v>20664203</v>
      </c>
      <c r="S9" s="22">
        <v>0</v>
      </c>
      <c r="T9" s="22">
        <v>0</v>
      </c>
      <c r="U9" s="22">
        <v>0</v>
      </c>
      <c r="V9" s="22">
        <v>0</v>
      </c>
      <c r="W9" s="22">
        <v>122086067</v>
      </c>
      <c r="X9" s="22">
        <v>135026766</v>
      </c>
      <c r="Y9" s="22">
        <v>-12940699</v>
      </c>
      <c r="Z9" s="23">
        <v>-9.5838028143249758</v>
      </c>
      <c r="AA9" s="20">
        <v>180035681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25356573</v>
      </c>
      <c r="F13" s="22">
        <v>8356573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2648814</v>
      </c>
      <c r="Q13" s="22">
        <v>2699187</v>
      </c>
      <c r="R13" s="22">
        <v>5348001</v>
      </c>
      <c r="S13" s="22">
        <v>0</v>
      </c>
      <c r="T13" s="22">
        <v>0</v>
      </c>
      <c r="U13" s="22">
        <v>0</v>
      </c>
      <c r="V13" s="22">
        <v>0</v>
      </c>
      <c r="W13" s="22">
        <v>5348001</v>
      </c>
      <c r="X13" s="22">
        <v>15617432</v>
      </c>
      <c r="Y13" s="22">
        <v>-10269431</v>
      </c>
      <c r="Z13" s="23">
        <v>-65.756207550639573</v>
      </c>
      <c r="AA13" s="20">
        <v>8356573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2300</v>
      </c>
      <c r="N26" s="22">
        <v>2300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2300</v>
      </c>
      <c r="X26" s="22">
        <v>0</v>
      </c>
      <c r="Y26" s="22">
        <v>2300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157344814</v>
      </c>
      <c r="D35" s="29">
        <f t="shared" ref="D35:Y35" si="0">SUM(D6:D34)</f>
        <v>0</v>
      </c>
      <c r="E35" s="30">
        <f t="shared" si="0"/>
        <v>205392254</v>
      </c>
      <c r="F35" s="31">
        <f t="shared" si="0"/>
        <v>188392254</v>
      </c>
      <c r="G35" s="31">
        <f t="shared" si="0"/>
        <v>13498071</v>
      </c>
      <c r="H35" s="31">
        <f t="shared" si="0"/>
        <v>17648220</v>
      </c>
      <c r="I35" s="31">
        <f t="shared" si="0"/>
        <v>17714139</v>
      </c>
      <c r="J35" s="31">
        <f t="shared" si="0"/>
        <v>48860430</v>
      </c>
      <c r="K35" s="31">
        <f t="shared" si="0"/>
        <v>17713011</v>
      </c>
      <c r="L35" s="31">
        <f t="shared" si="0"/>
        <v>17699329</v>
      </c>
      <c r="M35" s="31">
        <f t="shared" si="0"/>
        <v>17706007</v>
      </c>
      <c r="N35" s="31">
        <f t="shared" si="0"/>
        <v>53118347</v>
      </c>
      <c r="O35" s="31">
        <f t="shared" si="0"/>
        <v>-11660096</v>
      </c>
      <c r="P35" s="31">
        <f t="shared" si="0"/>
        <v>22003696</v>
      </c>
      <c r="Q35" s="31">
        <f t="shared" si="0"/>
        <v>15126379</v>
      </c>
      <c r="R35" s="31">
        <f t="shared" si="0"/>
        <v>25469979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127448756</v>
      </c>
      <c r="X35" s="31">
        <f t="shared" si="0"/>
        <v>150644198</v>
      </c>
      <c r="Y35" s="31">
        <f t="shared" si="0"/>
        <v>-23195442</v>
      </c>
      <c r="Z35" s="32">
        <f>+IF(X35&lt;&gt;0,+(Y35/X35)*100,0)</f>
        <v>-15.397501070701708</v>
      </c>
      <c r="AA35" s="29">
        <f>SUM(AA6:AA34)</f>
        <v>188392254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69511551</v>
      </c>
      <c r="D37" s="20">
        <v>0</v>
      </c>
      <c r="E37" s="21">
        <v>75141799</v>
      </c>
      <c r="F37" s="22">
        <v>74746975</v>
      </c>
      <c r="G37" s="22">
        <v>5938682</v>
      </c>
      <c r="H37" s="22">
        <v>5902180</v>
      </c>
      <c r="I37" s="22">
        <v>6273114</v>
      </c>
      <c r="J37" s="22">
        <v>18113976</v>
      </c>
      <c r="K37" s="22">
        <v>6870376</v>
      </c>
      <c r="L37" s="22">
        <v>6079577</v>
      </c>
      <c r="M37" s="22">
        <v>6302167</v>
      </c>
      <c r="N37" s="22">
        <v>19252120</v>
      </c>
      <c r="O37" s="22">
        <v>6279154</v>
      </c>
      <c r="P37" s="22">
        <v>6425403</v>
      </c>
      <c r="Q37" s="22">
        <v>0</v>
      </c>
      <c r="R37" s="22">
        <v>12704557</v>
      </c>
      <c r="S37" s="22">
        <v>0</v>
      </c>
      <c r="T37" s="22">
        <v>0</v>
      </c>
      <c r="U37" s="22">
        <v>0</v>
      </c>
      <c r="V37" s="22">
        <v>0</v>
      </c>
      <c r="W37" s="22">
        <v>50070653</v>
      </c>
      <c r="X37" s="22">
        <v>56257656</v>
      </c>
      <c r="Y37" s="22">
        <v>-6187003</v>
      </c>
      <c r="Z37" s="23">
        <v>-10.997619595100087</v>
      </c>
      <c r="AA37" s="20">
        <v>74746975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6485988</v>
      </c>
      <c r="D40" s="20">
        <v>0</v>
      </c>
      <c r="E40" s="21">
        <v>5081508</v>
      </c>
      <c r="F40" s="22">
        <v>3951188</v>
      </c>
      <c r="G40" s="22">
        <v>94948</v>
      </c>
      <c r="H40" s="22">
        <v>91496</v>
      </c>
      <c r="I40" s="22">
        <v>83597</v>
      </c>
      <c r="J40" s="22">
        <v>270041</v>
      </c>
      <c r="K40" s="22">
        <v>84909</v>
      </c>
      <c r="L40" s="22">
        <v>1563390</v>
      </c>
      <c r="M40" s="22">
        <v>1336315</v>
      </c>
      <c r="N40" s="22">
        <v>2984614</v>
      </c>
      <c r="O40" s="22">
        <v>120262</v>
      </c>
      <c r="P40" s="22">
        <v>104240</v>
      </c>
      <c r="Q40" s="22">
        <v>69239</v>
      </c>
      <c r="R40" s="22">
        <v>293741</v>
      </c>
      <c r="S40" s="22">
        <v>0</v>
      </c>
      <c r="T40" s="22">
        <v>0</v>
      </c>
      <c r="U40" s="22">
        <v>0</v>
      </c>
      <c r="V40" s="22">
        <v>0</v>
      </c>
      <c r="W40" s="22">
        <v>3548396</v>
      </c>
      <c r="X40" s="22">
        <v>3528551</v>
      </c>
      <c r="Y40" s="22">
        <v>19845</v>
      </c>
      <c r="Z40" s="23">
        <v>0.56241216295300822</v>
      </c>
      <c r="AA40" s="20">
        <v>3951188</v>
      </c>
    </row>
    <row r="41" spans="1:27" x14ac:dyDescent="0.25">
      <c r="A41" s="19" t="s">
        <v>67</v>
      </c>
      <c r="B41" s="15" t="s">
        <v>32</v>
      </c>
      <c r="C41" s="20">
        <v>3465682</v>
      </c>
      <c r="D41" s="20">
        <v>0</v>
      </c>
      <c r="E41" s="21">
        <v>16344172</v>
      </c>
      <c r="F41" s="22">
        <v>16344172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78076479</v>
      </c>
      <c r="P41" s="22">
        <v>0</v>
      </c>
      <c r="Q41" s="22">
        <v>0</v>
      </c>
      <c r="R41" s="22">
        <v>78076479</v>
      </c>
      <c r="S41" s="22">
        <v>0</v>
      </c>
      <c r="T41" s="22">
        <v>0</v>
      </c>
      <c r="U41" s="22">
        <v>0</v>
      </c>
      <c r="V41" s="22">
        <v>0</v>
      </c>
      <c r="W41" s="22">
        <v>78076479</v>
      </c>
      <c r="X41" s="22">
        <v>12258126</v>
      </c>
      <c r="Y41" s="22">
        <v>65818353</v>
      </c>
      <c r="Z41" s="23">
        <v>536.93650236585916</v>
      </c>
      <c r="AA41" s="20">
        <v>16344172</v>
      </c>
    </row>
    <row r="42" spans="1:27" x14ac:dyDescent="0.25">
      <c r="A42" s="19" t="s">
        <v>68</v>
      </c>
      <c r="B42" s="15" t="s">
        <v>32</v>
      </c>
      <c r="C42" s="20">
        <v>19867</v>
      </c>
      <c r="D42" s="20">
        <v>0</v>
      </c>
      <c r="E42" s="21">
        <v>20447</v>
      </c>
      <c r="F42" s="22">
        <v>182323</v>
      </c>
      <c r="G42" s="22">
        <v>15359</v>
      </c>
      <c r="H42" s="22">
        <v>15359</v>
      </c>
      <c r="I42" s="22">
        <v>14863</v>
      </c>
      <c r="J42" s="22">
        <v>45581</v>
      </c>
      <c r="K42" s="22">
        <v>15359</v>
      </c>
      <c r="L42" s="22">
        <v>14863</v>
      </c>
      <c r="M42" s="22">
        <v>15359</v>
      </c>
      <c r="N42" s="22">
        <v>45581</v>
      </c>
      <c r="O42" s="22">
        <v>15359</v>
      </c>
      <c r="P42" s="22">
        <v>13872</v>
      </c>
      <c r="Q42" s="22">
        <v>15359</v>
      </c>
      <c r="R42" s="22">
        <v>44590</v>
      </c>
      <c r="S42" s="22">
        <v>0</v>
      </c>
      <c r="T42" s="22">
        <v>0</v>
      </c>
      <c r="U42" s="22">
        <v>0</v>
      </c>
      <c r="V42" s="22">
        <v>0</v>
      </c>
      <c r="W42" s="22">
        <v>135752</v>
      </c>
      <c r="X42" s="22">
        <v>55805</v>
      </c>
      <c r="Y42" s="22">
        <v>79947</v>
      </c>
      <c r="Z42" s="23">
        <v>143.26135650927336</v>
      </c>
      <c r="AA42" s="20">
        <v>182323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11814255</v>
      </c>
      <c r="D44" s="20">
        <v>0</v>
      </c>
      <c r="E44" s="21">
        <v>16501035</v>
      </c>
      <c r="F44" s="22">
        <v>21757035</v>
      </c>
      <c r="G44" s="22">
        <v>1033168</v>
      </c>
      <c r="H44" s="22">
        <v>1137412</v>
      </c>
      <c r="I44" s="22">
        <v>525787</v>
      </c>
      <c r="J44" s="22">
        <v>2696367</v>
      </c>
      <c r="K44" s="22">
        <v>3294918</v>
      </c>
      <c r="L44" s="22">
        <v>1617857</v>
      </c>
      <c r="M44" s="22">
        <v>0</v>
      </c>
      <c r="N44" s="22">
        <v>4912775</v>
      </c>
      <c r="O44" s="22">
        <v>2562494</v>
      </c>
      <c r="P44" s="22">
        <v>673221</v>
      </c>
      <c r="Q44" s="22">
        <v>1569253</v>
      </c>
      <c r="R44" s="22">
        <v>4804968</v>
      </c>
      <c r="S44" s="22">
        <v>0</v>
      </c>
      <c r="T44" s="22">
        <v>0</v>
      </c>
      <c r="U44" s="22">
        <v>0</v>
      </c>
      <c r="V44" s="22">
        <v>0</v>
      </c>
      <c r="W44" s="22">
        <v>12414110</v>
      </c>
      <c r="X44" s="22">
        <v>13689783</v>
      </c>
      <c r="Y44" s="22">
        <v>-1275673</v>
      </c>
      <c r="Z44" s="23">
        <v>-9.3184311248761205</v>
      </c>
      <c r="AA44" s="20">
        <v>21757035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43869830</v>
      </c>
      <c r="D46" s="20">
        <v>0</v>
      </c>
      <c r="E46" s="21">
        <v>10672738</v>
      </c>
      <c r="F46" s="22">
        <v>10672738</v>
      </c>
      <c r="G46" s="22">
        <v>-647213</v>
      </c>
      <c r="H46" s="22">
        <v>-38604</v>
      </c>
      <c r="I46" s="22">
        <v>1819898</v>
      </c>
      <c r="J46" s="22">
        <v>1134081</v>
      </c>
      <c r="K46" s="22">
        <v>1397582</v>
      </c>
      <c r="L46" s="22">
        <v>-33017</v>
      </c>
      <c r="M46" s="22">
        <v>-15400</v>
      </c>
      <c r="N46" s="22">
        <v>1349165</v>
      </c>
      <c r="O46" s="22">
        <v>-24069</v>
      </c>
      <c r="P46" s="22">
        <v>-27674</v>
      </c>
      <c r="Q46" s="22">
        <v>-19090</v>
      </c>
      <c r="R46" s="22">
        <v>-70833</v>
      </c>
      <c r="S46" s="22">
        <v>0</v>
      </c>
      <c r="T46" s="22">
        <v>0</v>
      </c>
      <c r="U46" s="22">
        <v>0</v>
      </c>
      <c r="V46" s="22">
        <v>0</v>
      </c>
      <c r="W46" s="22">
        <v>2412413</v>
      </c>
      <c r="X46" s="22">
        <v>8004555</v>
      </c>
      <c r="Y46" s="22">
        <v>-5592142</v>
      </c>
      <c r="Z46" s="23">
        <v>-69.861997325272924</v>
      </c>
      <c r="AA46" s="20">
        <v>10672738</v>
      </c>
    </row>
    <row r="47" spans="1:27" x14ac:dyDescent="0.25">
      <c r="A47" s="19" t="s">
        <v>73</v>
      </c>
      <c r="B47" s="15" t="s">
        <v>32</v>
      </c>
      <c r="C47" s="20">
        <v>4570152</v>
      </c>
      <c r="D47" s="20">
        <v>0</v>
      </c>
      <c r="E47" s="21">
        <v>8660359</v>
      </c>
      <c r="F47" s="22">
        <v>7098263</v>
      </c>
      <c r="G47" s="22">
        <v>88490</v>
      </c>
      <c r="H47" s="22">
        <v>349564</v>
      </c>
      <c r="I47" s="22">
        <v>93848</v>
      </c>
      <c r="J47" s="22">
        <v>531902</v>
      </c>
      <c r="K47" s="22">
        <v>148174</v>
      </c>
      <c r="L47" s="22">
        <v>928998</v>
      </c>
      <c r="M47" s="22">
        <v>110323</v>
      </c>
      <c r="N47" s="22">
        <v>1187495</v>
      </c>
      <c r="O47" s="22">
        <v>372856</v>
      </c>
      <c r="P47" s="22">
        <v>102130</v>
      </c>
      <c r="Q47" s="22">
        <v>28933</v>
      </c>
      <c r="R47" s="22">
        <v>503919</v>
      </c>
      <c r="S47" s="22">
        <v>0</v>
      </c>
      <c r="T47" s="22">
        <v>0</v>
      </c>
      <c r="U47" s="22">
        <v>0</v>
      </c>
      <c r="V47" s="22">
        <v>0</v>
      </c>
      <c r="W47" s="22">
        <v>2223316</v>
      </c>
      <c r="X47" s="22">
        <v>6104731</v>
      </c>
      <c r="Y47" s="22">
        <v>-3881415</v>
      </c>
      <c r="Z47" s="23">
        <v>-63.580442774628395</v>
      </c>
      <c r="AA47" s="20">
        <v>7098263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139737325</v>
      </c>
      <c r="D50" s="29">
        <f t="shared" ref="D50:Y50" si="1">SUM(D37:D49)</f>
        <v>0</v>
      </c>
      <c r="E50" s="30">
        <f t="shared" si="1"/>
        <v>132422058</v>
      </c>
      <c r="F50" s="31">
        <f t="shared" si="1"/>
        <v>134752694</v>
      </c>
      <c r="G50" s="31">
        <f t="shared" si="1"/>
        <v>6523434</v>
      </c>
      <c r="H50" s="31">
        <f t="shared" si="1"/>
        <v>7457407</v>
      </c>
      <c r="I50" s="31">
        <f t="shared" si="1"/>
        <v>8811107</v>
      </c>
      <c r="J50" s="31">
        <f t="shared" si="1"/>
        <v>22791948</v>
      </c>
      <c r="K50" s="31">
        <f t="shared" si="1"/>
        <v>11811318</v>
      </c>
      <c r="L50" s="31">
        <f t="shared" si="1"/>
        <v>10171668</v>
      </c>
      <c r="M50" s="31">
        <f t="shared" si="1"/>
        <v>7748764</v>
      </c>
      <c r="N50" s="31">
        <f t="shared" si="1"/>
        <v>29731750</v>
      </c>
      <c r="O50" s="31">
        <f t="shared" si="1"/>
        <v>87402535</v>
      </c>
      <c r="P50" s="31">
        <f t="shared" si="1"/>
        <v>7291192</v>
      </c>
      <c r="Q50" s="31">
        <f t="shared" si="1"/>
        <v>1663694</v>
      </c>
      <c r="R50" s="31">
        <f t="shared" si="1"/>
        <v>96357421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148881119</v>
      </c>
      <c r="X50" s="31">
        <f t="shared" si="1"/>
        <v>99899207</v>
      </c>
      <c r="Y50" s="31">
        <f t="shared" si="1"/>
        <v>48981912</v>
      </c>
      <c r="Z50" s="32">
        <f>+IF(X50&lt;&gt;0,+(Y50/X50)*100,0)</f>
        <v>49.031332150614574</v>
      </c>
      <c r="AA50" s="29">
        <f>SUM(AA37:AA49)</f>
        <v>134752694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17607489</v>
      </c>
      <c r="D51" s="39">
        <f t="shared" si="2"/>
        <v>0</v>
      </c>
      <c r="E51" s="40">
        <f t="shared" si="2"/>
        <v>72970196</v>
      </c>
      <c r="F51" s="41">
        <f t="shared" si="2"/>
        <v>53639560</v>
      </c>
      <c r="G51" s="41">
        <f t="shared" si="2"/>
        <v>6974637</v>
      </c>
      <c r="H51" s="41">
        <f t="shared" si="2"/>
        <v>10190813</v>
      </c>
      <c r="I51" s="41">
        <f t="shared" si="2"/>
        <v>8903032</v>
      </c>
      <c r="J51" s="41">
        <f t="shared" si="2"/>
        <v>26068482</v>
      </c>
      <c r="K51" s="41">
        <f t="shared" si="2"/>
        <v>5901693</v>
      </c>
      <c r="L51" s="41">
        <f t="shared" si="2"/>
        <v>7527661</v>
      </c>
      <c r="M51" s="41">
        <f t="shared" si="2"/>
        <v>9957243</v>
      </c>
      <c r="N51" s="41">
        <f t="shared" si="2"/>
        <v>23386597</v>
      </c>
      <c r="O51" s="41">
        <f t="shared" si="2"/>
        <v>-99062631</v>
      </c>
      <c r="P51" s="41">
        <f t="shared" si="2"/>
        <v>14712504</v>
      </c>
      <c r="Q51" s="41">
        <f t="shared" si="2"/>
        <v>13462685</v>
      </c>
      <c r="R51" s="41">
        <f t="shared" si="2"/>
        <v>-70887442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-21432363</v>
      </c>
      <c r="X51" s="41">
        <f t="shared" si="2"/>
        <v>50744991</v>
      </c>
      <c r="Y51" s="41">
        <f t="shared" si="2"/>
        <v>-72177354</v>
      </c>
      <c r="Z51" s="42">
        <f>+IF(X51&lt;&gt;0,+(Y51/X51)*100,0)</f>
        <v>-142.23542575857388</v>
      </c>
      <c r="AA51" s="39">
        <f>+AA35-AA50</f>
        <v>53639560</v>
      </c>
    </row>
    <row r="52" spans="1:27" x14ac:dyDescent="0.25">
      <c r="A52" s="43" t="s">
        <v>78</v>
      </c>
      <c r="B52" s="15" t="s">
        <v>32</v>
      </c>
      <c r="C52" s="20">
        <v>17200785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34808274</v>
      </c>
      <c r="D54" s="48">
        <f t="shared" si="3"/>
        <v>0</v>
      </c>
      <c r="E54" s="49">
        <f t="shared" si="3"/>
        <v>72970196</v>
      </c>
      <c r="F54" s="50">
        <f t="shared" si="3"/>
        <v>53639560</v>
      </c>
      <c r="G54" s="50">
        <f t="shared" si="3"/>
        <v>6974637</v>
      </c>
      <c r="H54" s="50">
        <f t="shared" si="3"/>
        <v>10190813</v>
      </c>
      <c r="I54" s="50">
        <f t="shared" si="3"/>
        <v>8903032</v>
      </c>
      <c r="J54" s="50">
        <f t="shared" si="3"/>
        <v>26068482</v>
      </c>
      <c r="K54" s="50">
        <f t="shared" si="3"/>
        <v>5901693</v>
      </c>
      <c r="L54" s="50">
        <f t="shared" si="3"/>
        <v>7527661</v>
      </c>
      <c r="M54" s="50">
        <f t="shared" si="3"/>
        <v>9957243</v>
      </c>
      <c r="N54" s="50">
        <f t="shared" si="3"/>
        <v>23386597</v>
      </c>
      <c r="O54" s="50">
        <f t="shared" si="3"/>
        <v>-99062631</v>
      </c>
      <c r="P54" s="50">
        <f t="shared" si="3"/>
        <v>14712504</v>
      </c>
      <c r="Q54" s="50">
        <f t="shared" si="3"/>
        <v>13462685</v>
      </c>
      <c r="R54" s="50">
        <f t="shared" si="3"/>
        <v>-70887442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-21432363</v>
      </c>
      <c r="X54" s="50">
        <f t="shared" si="3"/>
        <v>50744991</v>
      </c>
      <c r="Y54" s="50">
        <f t="shared" si="3"/>
        <v>-72177354</v>
      </c>
      <c r="Z54" s="51">
        <f>+IF(X54&lt;&gt;0,+(Y54/X54)*100,0)</f>
        <v>-142.23542575857388</v>
      </c>
      <c r="AA54" s="48">
        <f>SUM(AA51:AA53)</f>
        <v>53639560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34808274</v>
      </c>
      <c r="D56" s="54">
        <f>+D54-D55</f>
        <v>0</v>
      </c>
      <c r="E56" s="55">
        <f t="shared" si="4"/>
        <v>72970196</v>
      </c>
      <c r="F56" s="56">
        <f t="shared" si="4"/>
        <v>53639560</v>
      </c>
      <c r="G56" s="56">
        <f t="shared" si="4"/>
        <v>6974637</v>
      </c>
      <c r="H56" s="56">
        <f t="shared" si="4"/>
        <v>10190813</v>
      </c>
      <c r="I56" s="56">
        <f t="shared" si="4"/>
        <v>8903032</v>
      </c>
      <c r="J56" s="56">
        <f t="shared" si="4"/>
        <v>26068482</v>
      </c>
      <c r="K56" s="56">
        <f t="shared" si="4"/>
        <v>5901693</v>
      </c>
      <c r="L56" s="56">
        <f t="shared" si="4"/>
        <v>7527661</v>
      </c>
      <c r="M56" s="56">
        <f t="shared" si="4"/>
        <v>9957243</v>
      </c>
      <c r="N56" s="56">
        <f t="shared" si="4"/>
        <v>23386597</v>
      </c>
      <c r="O56" s="56">
        <f t="shared" si="4"/>
        <v>-99062631</v>
      </c>
      <c r="P56" s="56">
        <f t="shared" si="4"/>
        <v>14712504</v>
      </c>
      <c r="Q56" s="56">
        <f t="shared" si="4"/>
        <v>13462685</v>
      </c>
      <c r="R56" s="56">
        <f t="shared" si="4"/>
        <v>-70887442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-21432363</v>
      </c>
      <c r="X56" s="56">
        <f t="shared" si="4"/>
        <v>50744991</v>
      </c>
      <c r="Y56" s="56">
        <f t="shared" si="4"/>
        <v>-72177354</v>
      </c>
      <c r="Z56" s="57">
        <f>+IF(X56&lt;&gt;0,+(Y56/X56)*100,0)</f>
        <v>-142.23542575857388</v>
      </c>
      <c r="AA56" s="54">
        <f>+AA54-AA55</f>
        <v>53639560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34808274</v>
      </c>
      <c r="D59" s="48">
        <f>SUM(D56:D58)</f>
        <v>0</v>
      </c>
      <c r="E59" s="49">
        <f t="shared" si="5"/>
        <v>72970196</v>
      </c>
      <c r="F59" s="50">
        <f t="shared" si="5"/>
        <v>53639560</v>
      </c>
      <c r="G59" s="50">
        <f t="shared" si="5"/>
        <v>6974637</v>
      </c>
      <c r="H59" s="50">
        <f t="shared" si="5"/>
        <v>10190813</v>
      </c>
      <c r="I59" s="50">
        <f t="shared" si="5"/>
        <v>8903032</v>
      </c>
      <c r="J59" s="50">
        <f t="shared" si="5"/>
        <v>26068482</v>
      </c>
      <c r="K59" s="50">
        <f t="shared" si="5"/>
        <v>5901693</v>
      </c>
      <c r="L59" s="50">
        <f t="shared" si="5"/>
        <v>7527661</v>
      </c>
      <c r="M59" s="50">
        <f t="shared" si="5"/>
        <v>9957243</v>
      </c>
      <c r="N59" s="50">
        <f t="shared" si="5"/>
        <v>23386597</v>
      </c>
      <c r="O59" s="50">
        <f t="shared" si="5"/>
        <v>-99062631</v>
      </c>
      <c r="P59" s="50">
        <f t="shared" si="5"/>
        <v>14712504</v>
      </c>
      <c r="Q59" s="50">
        <f t="shared" si="5"/>
        <v>13462685</v>
      </c>
      <c r="R59" s="50">
        <f t="shared" si="5"/>
        <v>-70887442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-21432363</v>
      </c>
      <c r="X59" s="50">
        <f t="shared" si="5"/>
        <v>50744991</v>
      </c>
      <c r="Y59" s="50">
        <f t="shared" si="5"/>
        <v>-72177354</v>
      </c>
      <c r="Z59" s="51">
        <f>+IF(X59&lt;&gt;0,+(Y59/X59)*100,0)</f>
        <v>-142.23542575857388</v>
      </c>
      <c r="AA59" s="48">
        <f>SUM(AA56:AA58)</f>
        <v>53639560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34808274</v>
      </c>
      <c r="D62" s="65">
        <f>SUM(D59:D61)</f>
        <v>0</v>
      </c>
      <c r="E62" s="66">
        <f t="shared" si="6"/>
        <v>72970196</v>
      </c>
      <c r="F62" s="67">
        <f t="shared" si="6"/>
        <v>53639560</v>
      </c>
      <c r="G62" s="67">
        <f t="shared" si="6"/>
        <v>6974637</v>
      </c>
      <c r="H62" s="67">
        <f t="shared" si="6"/>
        <v>10190813</v>
      </c>
      <c r="I62" s="67">
        <f t="shared" si="6"/>
        <v>8903032</v>
      </c>
      <c r="J62" s="67">
        <f t="shared" si="6"/>
        <v>26068482</v>
      </c>
      <c r="K62" s="67">
        <f t="shared" si="6"/>
        <v>5901693</v>
      </c>
      <c r="L62" s="67">
        <f t="shared" si="6"/>
        <v>7527661</v>
      </c>
      <c r="M62" s="67">
        <f t="shared" si="6"/>
        <v>9957243</v>
      </c>
      <c r="N62" s="67">
        <f t="shared" si="6"/>
        <v>23386597</v>
      </c>
      <c r="O62" s="67">
        <f t="shared" si="6"/>
        <v>-99062631</v>
      </c>
      <c r="P62" s="67">
        <f t="shared" si="6"/>
        <v>14712504</v>
      </c>
      <c r="Q62" s="67">
        <f t="shared" si="6"/>
        <v>13462685</v>
      </c>
      <c r="R62" s="67">
        <f t="shared" si="6"/>
        <v>-70887442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-21432363</v>
      </c>
      <c r="X62" s="67">
        <f t="shared" si="6"/>
        <v>50744991</v>
      </c>
      <c r="Y62" s="67">
        <f t="shared" si="6"/>
        <v>-72177354</v>
      </c>
      <c r="Z62" s="68">
        <f>+IF(X62&lt;&gt;0,+(Y62/X62)*100,0)</f>
        <v>-142.23542575857388</v>
      </c>
      <c r="AA62" s="65">
        <f>SUM(AA59:AA61)</f>
        <v>53639560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15661063</v>
      </c>
      <c r="D9" s="20">
        <v>0</v>
      </c>
      <c r="E9" s="21">
        <v>15317824</v>
      </c>
      <c r="F9" s="22">
        <v>18317824</v>
      </c>
      <c r="G9" s="22">
        <v>1372742</v>
      </c>
      <c r="H9" s="22">
        <v>1369246</v>
      </c>
      <c r="I9" s="22">
        <v>1377633</v>
      </c>
      <c r="J9" s="22">
        <v>4119621</v>
      </c>
      <c r="K9" s="22">
        <v>1171205</v>
      </c>
      <c r="L9" s="22">
        <v>0</v>
      </c>
      <c r="M9" s="22">
        <v>2734192</v>
      </c>
      <c r="N9" s="22">
        <v>3905397</v>
      </c>
      <c r="O9" s="22">
        <v>1361813</v>
      </c>
      <c r="P9" s="22">
        <v>1301042</v>
      </c>
      <c r="Q9" s="22">
        <v>1114622</v>
      </c>
      <c r="R9" s="22">
        <v>3777477</v>
      </c>
      <c r="S9" s="22">
        <v>0</v>
      </c>
      <c r="T9" s="22">
        <v>0</v>
      </c>
      <c r="U9" s="22">
        <v>0</v>
      </c>
      <c r="V9" s="22">
        <v>0</v>
      </c>
      <c r="W9" s="22">
        <v>11802495</v>
      </c>
      <c r="X9" s="22">
        <v>12688365</v>
      </c>
      <c r="Y9" s="22">
        <v>-885870</v>
      </c>
      <c r="Z9" s="23">
        <v>-6.9817506038011983</v>
      </c>
      <c r="AA9" s="20">
        <v>18317824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31484100</v>
      </c>
      <c r="F13" s="22">
        <v>31484100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23613075</v>
      </c>
      <c r="Y13" s="22">
        <v>-23613075</v>
      </c>
      <c r="Z13" s="23">
        <v>-100</v>
      </c>
      <c r="AA13" s="20">
        <v>31484100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73082787</v>
      </c>
      <c r="D28" s="20">
        <v>0</v>
      </c>
      <c r="E28" s="21">
        <v>3484373</v>
      </c>
      <c r="F28" s="22">
        <v>3484373</v>
      </c>
      <c r="G28" s="22">
        <v>0</v>
      </c>
      <c r="H28" s="22">
        <v>0</v>
      </c>
      <c r="I28" s="22">
        <v>2424190</v>
      </c>
      <c r="J28" s="22">
        <v>2424190</v>
      </c>
      <c r="K28" s="22">
        <v>191</v>
      </c>
      <c r="L28" s="22">
        <v>0</v>
      </c>
      <c r="M28" s="22">
        <v>750</v>
      </c>
      <c r="N28" s="22">
        <v>941</v>
      </c>
      <c r="O28" s="22">
        <v>1300</v>
      </c>
      <c r="P28" s="22">
        <v>55323776</v>
      </c>
      <c r="Q28" s="22">
        <v>19248670</v>
      </c>
      <c r="R28" s="22">
        <v>74573746</v>
      </c>
      <c r="S28" s="22">
        <v>0</v>
      </c>
      <c r="T28" s="22">
        <v>0</v>
      </c>
      <c r="U28" s="22">
        <v>0</v>
      </c>
      <c r="V28" s="22">
        <v>0</v>
      </c>
      <c r="W28" s="22">
        <v>76998877</v>
      </c>
      <c r="X28" s="22">
        <v>2613276</v>
      </c>
      <c r="Y28" s="22">
        <v>74385601</v>
      </c>
      <c r="Z28" s="23">
        <v>2846.4502410001851</v>
      </c>
      <c r="AA28" s="20">
        <v>3484373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88743850</v>
      </c>
      <c r="D35" s="29">
        <f t="shared" ref="D35:Y35" si="0">SUM(D6:D34)</f>
        <v>0</v>
      </c>
      <c r="E35" s="30">
        <f t="shared" si="0"/>
        <v>50286297</v>
      </c>
      <c r="F35" s="31">
        <f t="shared" si="0"/>
        <v>53286297</v>
      </c>
      <c r="G35" s="31">
        <f t="shared" si="0"/>
        <v>1372742</v>
      </c>
      <c r="H35" s="31">
        <f t="shared" si="0"/>
        <v>1369246</v>
      </c>
      <c r="I35" s="31">
        <f t="shared" si="0"/>
        <v>3801823</v>
      </c>
      <c r="J35" s="31">
        <f t="shared" si="0"/>
        <v>6543811</v>
      </c>
      <c r="K35" s="31">
        <f t="shared" si="0"/>
        <v>1171396</v>
      </c>
      <c r="L35" s="31">
        <f t="shared" si="0"/>
        <v>0</v>
      </c>
      <c r="M35" s="31">
        <f t="shared" si="0"/>
        <v>2734942</v>
      </c>
      <c r="N35" s="31">
        <f t="shared" si="0"/>
        <v>3906338</v>
      </c>
      <c r="O35" s="31">
        <f t="shared" si="0"/>
        <v>1363113</v>
      </c>
      <c r="P35" s="31">
        <f t="shared" si="0"/>
        <v>56624818</v>
      </c>
      <c r="Q35" s="31">
        <f t="shared" si="0"/>
        <v>20363292</v>
      </c>
      <c r="R35" s="31">
        <f t="shared" si="0"/>
        <v>78351223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88801372</v>
      </c>
      <c r="X35" s="31">
        <f t="shared" si="0"/>
        <v>38914716</v>
      </c>
      <c r="Y35" s="31">
        <f t="shared" si="0"/>
        <v>49886656</v>
      </c>
      <c r="Z35" s="32">
        <f>+IF(X35&lt;&gt;0,+(Y35/X35)*100,0)</f>
        <v>128.19483508501</v>
      </c>
      <c r="AA35" s="29">
        <f>SUM(AA6:AA34)</f>
        <v>53286297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382096</v>
      </c>
      <c r="D37" s="20">
        <v>0</v>
      </c>
      <c r="E37" s="21">
        <v>891843</v>
      </c>
      <c r="F37" s="22">
        <v>955858</v>
      </c>
      <c r="G37" s="22">
        <v>49088</v>
      </c>
      <c r="H37" s="22">
        <v>38716</v>
      </c>
      <c r="I37" s="22">
        <v>48574</v>
      </c>
      <c r="J37" s="22">
        <v>136378</v>
      </c>
      <c r="K37" s="22">
        <v>107406</v>
      </c>
      <c r="L37" s="22">
        <v>0</v>
      </c>
      <c r="M37" s="22">
        <v>80839</v>
      </c>
      <c r="N37" s="22">
        <v>188245</v>
      </c>
      <c r="O37" s="22">
        <v>113265</v>
      </c>
      <c r="P37" s="22">
        <v>132852</v>
      </c>
      <c r="Q37" s="22">
        <v>115632</v>
      </c>
      <c r="R37" s="22">
        <v>361749</v>
      </c>
      <c r="S37" s="22">
        <v>0</v>
      </c>
      <c r="T37" s="22">
        <v>0</v>
      </c>
      <c r="U37" s="22">
        <v>0</v>
      </c>
      <c r="V37" s="22">
        <v>0</v>
      </c>
      <c r="W37" s="22">
        <v>686372</v>
      </c>
      <c r="X37" s="22">
        <v>694486</v>
      </c>
      <c r="Y37" s="22">
        <v>-8114</v>
      </c>
      <c r="Z37" s="23">
        <v>-1.1683460861702035</v>
      </c>
      <c r="AA37" s="20">
        <v>955858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87276</v>
      </c>
      <c r="D40" s="20">
        <v>0</v>
      </c>
      <c r="E40" s="21">
        <v>4750000</v>
      </c>
      <c r="F40" s="22">
        <v>4250000</v>
      </c>
      <c r="G40" s="22">
        <v>178464</v>
      </c>
      <c r="H40" s="22">
        <v>219424</v>
      </c>
      <c r="I40" s="22">
        <v>52917</v>
      </c>
      <c r="J40" s="22">
        <v>450805</v>
      </c>
      <c r="K40" s="22">
        <v>186924</v>
      </c>
      <c r="L40" s="22">
        <v>0</v>
      </c>
      <c r="M40" s="22">
        <v>226679</v>
      </c>
      <c r="N40" s="22">
        <v>413603</v>
      </c>
      <c r="O40" s="22">
        <v>134779</v>
      </c>
      <c r="P40" s="22">
        <v>85373</v>
      </c>
      <c r="Q40" s="22">
        <v>482957</v>
      </c>
      <c r="R40" s="22">
        <v>703109</v>
      </c>
      <c r="S40" s="22">
        <v>0</v>
      </c>
      <c r="T40" s="22">
        <v>0</v>
      </c>
      <c r="U40" s="22">
        <v>0</v>
      </c>
      <c r="V40" s="22">
        <v>0</v>
      </c>
      <c r="W40" s="22">
        <v>1567517</v>
      </c>
      <c r="X40" s="22">
        <v>3362497</v>
      </c>
      <c r="Y40" s="22">
        <v>-1794980</v>
      </c>
      <c r="Z40" s="23">
        <v>-53.382352460091411</v>
      </c>
      <c r="AA40" s="20">
        <v>4250000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425330</v>
      </c>
      <c r="D42" s="20">
        <v>0</v>
      </c>
      <c r="E42" s="21">
        <v>847792</v>
      </c>
      <c r="F42" s="22">
        <v>847792</v>
      </c>
      <c r="G42" s="22">
        <v>0</v>
      </c>
      <c r="H42" s="22">
        <v>0</v>
      </c>
      <c r="I42" s="22">
        <v>0</v>
      </c>
      <c r="J42" s="22">
        <v>0</v>
      </c>
      <c r="K42" s="22">
        <v>107206</v>
      </c>
      <c r="L42" s="22">
        <v>0</v>
      </c>
      <c r="M42" s="22">
        <v>0</v>
      </c>
      <c r="N42" s="22">
        <v>107206</v>
      </c>
      <c r="O42" s="22">
        <v>107206</v>
      </c>
      <c r="P42" s="22">
        <v>0</v>
      </c>
      <c r="Q42" s="22">
        <v>-1564100</v>
      </c>
      <c r="R42" s="22">
        <v>-1456894</v>
      </c>
      <c r="S42" s="22">
        <v>0</v>
      </c>
      <c r="T42" s="22">
        <v>0</v>
      </c>
      <c r="U42" s="22">
        <v>0</v>
      </c>
      <c r="V42" s="22">
        <v>0</v>
      </c>
      <c r="W42" s="22">
        <v>-1349688</v>
      </c>
      <c r="X42" s="22">
        <v>635841</v>
      </c>
      <c r="Y42" s="22">
        <v>-1985529</v>
      </c>
      <c r="Z42" s="23">
        <v>-312.26816137996764</v>
      </c>
      <c r="AA42" s="20">
        <v>847792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552342</v>
      </c>
      <c r="D44" s="20">
        <v>0</v>
      </c>
      <c r="E44" s="21">
        <v>200000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70003</v>
      </c>
      <c r="Y44" s="22">
        <v>-70003</v>
      </c>
      <c r="Z44" s="23">
        <v>-100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174629</v>
      </c>
      <c r="D46" s="20">
        <v>0</v>
      </c>
      <c r="E46" s="21">
        <v>727319</v>
      </c>
      <c r="F46" s="22">
        <v>727319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545490</v>
      </c>
      <c r="Y46" s="22">
        <v>-545490</v>
      </c>
      <c r="Z46" s="23">
        <v>-100</v>
      </c>
      <c r="AA46" s="20">
        <v>727319</v>
      </c>
    </row>
    <row r="47" spans="1:27" x14ac:dyDescent="0.25">
      <c r="A47" s="19" t="s">
        <v>73</v>
      </c>
      <c r="B47" s="15" t="s">
        <v>32</v>
      </c>
      <c r="C47" s="20">
        <v>3633581</v>
      </c>
      <c r="D47" s="20">
        <v>0</v>
      </c>
      <c r="E47" s="21">
        <v>6820000</v>
      </c>
      <c r="F47" s="22">
        <v>7020000</v>
      </c>
      <c r="G47" s="22">
        <v>0</v>
      </c>
      <c r="H47" s="22">
        <v>674044</v>
      </c>
      <c r="I47" s="22">
        <v>590045</v>
      </c>
      <c r="J47" s="22">
        <v>1264089</v>
      </c>
      <c r="K47" s="22">
        <v>161000</v>
      </c>
      <c r="L47" s="22">
        <v>0</v>
      </c>
      <c r="M47" s="22">
        <v>655170</v>
      </c>
      <c r="N47" s="22">
        <v>816170</v>
      </c>
      <c r="O47" s="22">
        <v>368152</v>
      </c>
      <c r="P47" s="22">
        <v>672835</v>
      </c>
      <c r="Q47" s="22">
        <v>393611</v>
      </c>
      <c r="R47" s="22">
        <v>1434598</v>
      </c>
      <c r="S47" s="22">
        <v>0</v>
      </c>
      <c r="T47" s="22">
        <v>0</v>
      </c>
      <c r="U47" s="22">
        <v>0</v>
      </c>
      <c r="V47" s="22">
        <v>0</v>
      </c>
      <c r="W47" s="22">
        <v>3514857</v>
      </c>
      <c r="X47" s="22">
        <v>5194997</v>
      </c>
      <c r="Y47" s="22">
        <v>-1680140</v>
      </c>
      <c r="Z47" s="23">
        <v>-32.341500870934091</v>
      </c>
      <c r="AA47" s="20">
        <v>7020000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5255254</v>
      </c>
      <c r="D50" s="29">
        <f t="shared" ref="D50:Y50" si="1">SUM(D37:D49)</f>
        <v>0</v>
      </c>
      <c r="E50" s="30">
        <f t="shared" si="1"/>
        <v>14236954</v>
      </c>
      <c r="F50" s="31">
        <f t="shared" si="1"/>
        <v>13800969</v>
      </c>
      <c r="G50" s="31">
        <f t="shared" si="1"/>
        <v>227552</v>
      </c>
      <c r="H50" s="31">
        <f t="shared" si="1"/>
        <v>932184</v>
      </c>
      <c r="I50" s="31">
        <f t="shared" si="1"/>
        <v>691536</v>
      </c>
      <c r="J50" s="31">
        <f t="shared" si="1"/>
        <v>1851272</v>
      </c>
      <c r="K50" s="31">
        <f t="shared" si="1"/>
        <v>562536</v>
      </c>
      <c r="L50" s="31">
        <f t="shared" si="1"/>
        <v>0</v>
      </c>
      <c r="M50" s="31">
        <f t="shared" si="1"/>
        <v>962688</v>
      </c>
      <c r="N50" s="31">
        <f t="shared" si="1"/>
        <v>1525224</v>
      </c>
      <c r="O50" s="31">
        <f t="shared" si="1"/>
        <v>723402</v>
      </c>
      <c r="P50" s="31">
        <f t="shared" si="1"/>
        <v>891060</v>
      </c>
      <c r="Q50" s="31">
        <f t="shared" si="1"/>
        <v>-571900</v>
      </c>
      <c r="R50" s="31">
        <f t="shared" si="1"/>
        <v>1042562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4419058</v>
      </c>
      <c r="X50" s="31">
        <f t="shared" si="1"/>
        <v>10503314</v>
      </c>
      <c r="Y50" s="31">
        <f t="shared" si="1"/>
        <v>-6084256</v>
      </c>
      <c r="Z50" s="32">
        <f>+IF(X50&lt;&gt;0,+(Y50/X50)*100,0)</f>
        <v>-57.927012369619725</v>
      </c>
      <c r="AA50" s="29">
        <f>SUM(AA37:AA49)</f>
        <v>13800969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83488596</v>
      </c>
      <c r="D51" s="39">
        <f t="shared" si="2"/>
        <v>0</v>
      </c>
      <c r="E51" s="40">
        <f t="shared" si="2"/>
        <v>36049343</v>
      </c>
      <c r="F51" s="41">
        <f t="shared" si="2"/>
        <v>39485328</v>
      </c>
      <c r="G51" s="41">
        <f t="shared" si="2"/>
        <v>1145190</v>
      </c>
      <c r="H51" s="41">
        <f t="shared" si="2"/>
        <v>437062</v>
      </c>
      <c r="I51" s="41">
        <f t="shared" si="2"/>
        <v>3110287</v>
      </c>
      <c r="J51" s="41">
        <f t="shared" si="2"/>
        <v>4692539</v>
      </c>
      <c r="K51" s="41">
        <f t="shared" si="2"/>
        <v>608860</v>
      </c>
      <c r="L51" s="41">
        <f t="shared" si="2"/>
        <v>0</v>
      </c>
      <c r="M51" s="41">
        <f t="shared" si="2"/>
        <v>1772254</v>
      </c>
      <c r="N51" s="41">
        <f t="shared" si="2"/>
        <v>2381114</v>
      </c>
      <c r="O51" s="41">
        <f t="shared" si="2"/>
        <v>639711</v>
      </c>
      <c r="P51" s="41">
        <f t="shared" si="2"/>
        <v>55733758</v>
      </c>
      <c r="Q51" s="41">
        <f t="shared" si="2"/>
        <v>20935192</v>
      </c>
      <c r="R51" s="41">
        <f t="shared" si="2"/>
        <v>77308661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84382314</v>
      </c>
      <c r="X51" s="41">
        <f t="shared" si="2"/>
        <v>28411402</v>
      </c>
      <c r="Y51" s="41">
        <f t="shared" si="2"/>
        <v>55970912</v>
      </c>
      <c r="Z51" s="42">
        <f>+IF(X51&lt;&gt;0,+(Y51/X51)*100,0)</f>
        <v>197.00158408233426</v>
      </c>
      <c r="AA51" s="39">
        <f>+AA35-AA50</f>
        <v>39485328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83488596</v>
      </c>
      <c r="D54" s="48">
        <f t="shared" si="3"/>
        <v>0</v>
      </c>
      <c r="E54" s="49">
        <f t="shared" si="3"/>
        <v>36049343</v>
      </c>
      <c r="F54" s="50">
        <f t="shared" si="3"/>
        <v>39485328</v>
      </c>
      <c r="G54" s="50">
        <f t="shared" si="3"/>
        <v>1145190</v>
      </c>
      <c r="H54" s="50">
        <f t="shared" si="3"/>
        <v>437062</v>
      </c>
      <c r="I54" s="50">
        <f t="shared" si="3"/>
        <v>3110287</v>
      </c>
      <c r="J54" s="50">
        <f t="shared" si="3"/>
        <v>4692539</v>
      </c>
      <c r="K54" s="50">
        <f t="shared" si="3"/>
        <v>608860</v>
      </c>
      <c r="L54" s="50">
        <f t="shared" si="3"/>
        <v>0</v>
      </c>
      <c r="M54" s="50">
        <f t="shared" si="3"/>
        <v>1772254</v>
      </c>
      <c r="N54" s="50">
        <f t="shared" si="3"/>
        <v>2381114</v>
      </c>
      <c r="O54" s="50">
        <f t="shared" si="3"/>
        <v>639711</v>
      </c>
      <c r="P54" s="50">
        <f t="shared" si="3"/>
        <v>55733758</v>
      </c>
      <c r="Q54" s="50">
        <f t="shared" si="3"/>
        <v>20935192</v>
      </c>
      <c r="R54" s="50">
        <f t="shared" si="3"/>
        <v>77308661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84382314</v>
      </c>
      <c r="X54" s="50">
        <f t="shared" si="3"/>
        <v>28411402</v>
      </c>
      <c r="Y54" s="50">
        <f t="shared" si="3"/>
        <v>55970912</v>
      </c>
      <c r="Z54" s="51">
        <f>+IF(X54&lt;&gt;0,+(Y54/X54)*100,0)</f>
        <v>197.00158408233426</v>
      </c>
      <c r="AA54" s="48">
        <f>SUM(AA51:AA53)</f>
        <v>39485328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83488596</v>
      </c>
      <c r="D56" s="54">
        <f>+D54-D55</f>
        <v>0</v>
      </c>
      <c r="E56" s="55">
        <f t="shared" si="4"/>
        <v>36049343</v>
      </c>
      <c r="F56" s="56">
        <f t="shared" si="4"/>
        <v>39485328</v>
      </c>
      <c r="G56" s="56">
        <f t="shared" si="4"/>
        <v>1145190</v>
      </c>
      <c r="H56" s="56">
        <f t="shared" si="4"/>
        <v>437062</v>
      </c>
      <c r="I56" s="56">
        <f t="shared" si="4"/>
        <v>3110287</v>
      </c>
      <c r="J56" s="56">
        <f t="shared" si="4"/>
        <v>4692539</v>
      </c>
      <c r="K56" s="56">
        <f t="shared" si="4"/>
        <v>608860</v>
      </c>
      <c r="L56" s="56">
        <f t="shared" si="4"/>
        <v>0</v>
      </c>
      <c r="M56" s="56">
        <f t="shared" si="4"/>
        <v>1772254</v>
      </c>
      <c r="N56" s="56">
        <f t="shared" si="4"/>
        <v>2381114</v>
      </c>
      <c r="O56" s="56">
        <f t="shared" si="4"/>
        <v>639711</v>
      </c>
      <c r="P56" s="56">
        <f t="shared" si="4"/>
        <v>55733758</v>
      </c>
      <c r="Q56" s="56">
        <f t="shared" si="4"/>
        <v>20935192</v>
      </c>
      <c r="R56" s="56">
        <f t="shared" si="4"/>
        <v>77308661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84382314</v>
      </c>
      <c r="X56" s="56">
        <f t="shared" si="4"/>
        <v>28411402</v>
      </c>
      <c r="Y56" s="56">
        <f t="shared" si="4"/>
        <v>55970912</v>
      </c>
      <c r="Z56" s="57">
        <f>+IF(X56&lt;&gt;0,+(Y56/X56)*100,0)</f>
        <v>197.00158408233426</v>
      </c>
      <c r="AA56" s="54">
        <f>+AA54-AA55</f>
        <v>39485328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83488596</v>
      </c>
      <c r="D59" s="48">
        <f>SUM(D56:D58)</f>
        <v>0</v>
      </c>
      <c r="E59" s="49">
        <f t="shared" si="5"/>
        <v>36049343</v>
      </c>
      <c r="F59" s="50">
        <f t="shared" si="5"/>
        <v>39485328</v>
      </c>
      <c r="G59" s="50">
        <f t="shared" si="5"/>
        <v>1145190</v>
      </c>
      <c r="H59" s="50">
        <f t="shared" si="5"/>
        <v>437062</v>
      </c>
      <c r="I59" s="50">
        <f t="shared" si="5"/>
        <v>3110287</v>
      </c>
      <c r="J59" s="50">
        <f t="shared" si="5"/>
        <v>4692539</v>
      </c>
      <c r="K59" s="50">
        <f t="shared" si="5"/>
        <v>608860</v>
      </c>
      <c r="L59" s="50">
        <f t="shared" si="5"/>
        <v>0</v>
      </c>
      <c r="M59" s="50">
        <f t="shared" si="5"/>
        <v>1772254</v>
      </c>
      <c r="N59" s="50">
        <f t="shared" si="5"/>
        <v>2381114</v>
      </c>
      <c r="O59" s="50">
        <f t="shared" si="5"/>
        <v>639711</v>
      </c>
      <c r="P59" s="50">
        <f t="shared" si="5"/>
        <v>55733758</v>
      </c>
      <c r="Q59" s="50">
        <f t="shared" si="5"/>
        <v>20935192</v>
      </c>
      <c r="R59" s="50">
        <f t="shared" si="5"/>
        <v>77308661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84382314</v>
      </c>
      <c r="X59" s="50">
        <f t="shared" si="5"/>
        <v>28411402</v>
      </c>
      <c r="Y59" s="50">
        <f t="shared" si="5"/>
        <v>55970912</v>
      </c>
      <c r="Z59" s="51">
        <f>+IF(X59&lt;&gt;0,+(Y59/X59)*100,0)</f>
        <v>197.00158408233426</v>
      </c>
      <c r="AA59" s="48">
        <f>SUM(AA56:AA58)</f>
        <v>39485328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83488596</v>
      </c>
      <c r="D62" s="65">
        <f>SUM(D59:D61)</f>
        <v>0</v>
      </c>
      <c r="E62" s="66">
        <f t="shared" si="6"/>
        <v>36049343</v>
      </c>
      <c r="F62" s="67">
        <f t="shared" si="6"/>
        <v>39485328</v>
      </c>
      <c r="G62" s="67">
        <f t="shared" si="6"/>
        <v>1145190</v>
      </c>
      <c r="H62" s="67">
        <f t="shared" si="6"/>
        <v>437062</v>
      </c>
      <c r="I62" s="67">
        <f t="shared" si="6"/>
        <v>3110287</v>
      </c>
      <c r="J62" s="67">
        <f t="shared" si="6"/>
        <v>4692539</v>
      </c>
      <c r="K62" s="67">
        <f t="shared" si="6"/>
        <v>608860</v>
      </c>
      <c r="L62" s="67">
        <f t="shared" si="6"/>
        <v>0</v>
      </c>
      <c r="M62" s="67">
        <f t="shared" si="6"/>
        <v>1772254</v>
      </c>
      <c r="N62" s="67">
        <f t="shared" si="6"/>
        <v>2381114</v>
      </c>
      <c r="O62" s="67">
        <f t="shared" si="6"/>
        <v>639711</v>
      </c>
      <c r="P62" s="67">
        <f t="shared" si="6"/>
        <v>55733758</v>
      </c>
      <c r="Q62" s="67">
        <f t="shared" si="6"/>
        <v>20935192</v>
      </c>
      <c r="R62" s="67">
        <f t="shared" si="6"/>
        <v>77308661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84382314</v>
      </c>
      <c r="X62" s="67">
        <f t="shared" si="6"/>
        <v>28411402</v>
      </c>
      <c r="Y62" s="67">
        <f t="shared" si="6"/>
        <v>55970912</v>
      </c>
      <c r="Z62" s="68">
        <f>+IF(X62&lt;&gt;0,+(Y62/X62)*100,0)</f>
        <v>197.00158408233426</v>
      </c>
      <c r="AA62" s="65">
        <f>SUM(AA59:AA61)</f>
        <v>39485328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190893205</v>
      </c>
      <c r="D9" s="20">
        <v>0</v>
      </c>
      <c r="E9" s="21">
        <v>224491462</v>
      </c>
      <c r="F9" s="22">
        <v>264766462</v>
      </c>
      <c r="G9" s="22">
        <v>17030211</v>
      </c>
      <c r="H9" s="22">
        <v>18704497</v>
      </c>
      <c r="I9" s="22">
        <v>18758125</v>
      </c>
      <c r="J9" s="22">
        <v>54492833</v>
      </c>
      <c r="K9" s="22">
        <v>18214670</v>
      </c>
      <c r="L9" s="22">
        <v>17259007</v>
      </c>
      <c r="M9" s="22">
        <v>18269583</v>
      </c>
      <c r="N9" s="22">
        <v>53743260</v>
      </c>
      <c r="O9" s="22">
        <v>17951764</v>
      </c>
      <c r="P9" s="22">
        <v>18054581</v>
      </c>
      <c r="Q9" s="22">
        <v>17959277</v>
      </c>
      <c r="R9" s="22">
        <v>53965622</v>
      </c>
      <c r="S9" s="22">
        <v>0</v>
      </c>
      <c r="T9" s="22">
        <v>0</v>
      </c>
      <c r="U9" s="22">
        <v>0</v>
      </c>
      <c r="V9" s="22">
        <v>0</v>
      </c>
      <c r="W9" s="22">
        <v>162201715</v>
      </c>
      <c r="X9" s="22">
        <v>184478598</v>
      </c>
      <c r="Y9" s="22">
        <v>-22276883</v>
      </c>
      <c r="Z9" s="23">
        <v>-12.075592096596484</v>
      </c>
      <c r="AA9" s="20">
        <v>264766462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41015254</v>
      </c>
      <c r="D13" s="20">
        <v>0</v>
      </c>
      <c r="E13" s="21">
        <v>41458241</v>
      </c>
      <c r="F13" s="22">
        <v>53763392</v>
      </c>
      <c r="G13" s="22">
        <v>3571047</v>
      </c>
      <c r="H13" s="22">
        <v>3443771</v>
      </c>
      <c r="I13" s="22">
        <v>3497050</v>
      </c>
      <c r="J13" s="22">
        <v>10511868</v>
      </c>
      <c r="K13" s="22">
        <v>3551910</v>
      </c>
      <c r="L13" s="22">
        <v>3603732</v>
      </c>
      <c r="M13" s="22">
        <v>3674521</v>
      </c>
      <c r="N13" s="22">
        <v>10830163</v>
      </c>
      <c r="O13" s="22">
        <v>3743565</v>
      </c>
      <c r="P13" s="22">
        <v>3798548</v>
      </c>
      <c r="Q13" s="22">
        <v>3829603</v>
      </c>
      <c r="R13" s="22">
        <v>11371716</v>
      </c>
      <c r="S13" s="22">
        <v>0</v>
      </c>
      <c r="T13" s="22">
        <v>0</v>
      </c>
      <c r="U13" s="22">
        <v>0</v>
      </c>
      <c r="V13" s="22">
        <v>0</v>
      </c>
      <c r="W13" s="22">
        <v>32713747</v>
      </c>
      <c r="X13" s="22">
        <v>36015737</v>
      </c>
      <c r="Y13" s="22">
        <v>-3301990</v>
      </c>
      <c r="Z13" s="23">
        <v>-9.1681866735088597</v>
      </c>
      <c r="AA13" s="20">
        <v>53763392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6174</v>
      </c>
      <c r="D22" s="20">
        <v>0</v>
      </c>
      <c r="E22" s="21">
        <v>12879</v>
      </c>
      <c r="F22" s="22">
        <v>3475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5895</v>
      </c>
      <c r="Y22" s="22">
        <v>-5895</v>
      </c>
      <c r="Z22" s="18">
        <v>-100</v>
      </c>
      <c r="AA22" s="20">
        <v>3475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3193000</v>
      </c>
      <c r="D28" s="20">
        <v>0</v>
      </c>
      <c r="E28" s="21">
        <v>24196333</v>
      </c>
      <c r="F28" s="22">
        <v>24196333</v>
      </c>
      <c r="G28" s="22">
        <v>0</v>
      </c>
      <c r="H28" s="22">
        <v>11474</v>
      </c>
      <c r="I28" s="22">
        <v>0</v>
      </c>
      <c r="J28" s="22">
        <v>11474</v>
      </c>
      <c r="K28" s="22">
        <v>0</v>
      </c>
      <c r="L28" s="22">
        <v>166308</v>
      </c>
      <c r="M28" s="22">
        <v>143001</v>
      </c>
      <c r="N28" s="22">
        <v>309309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320783</v>
      </c>
      <c r="X28" s="22">
        <v>24196333</v>
      </c>
      <c r="Y28" s="22">
        <v>-23875550</v>
      </c>
      <c r="Z28" s="23">
        <v>-98.67424952367783</v>
      </c>
      <c r="AA28" s="20">
        <v>24196333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235107633</v>
      </c>
      <c r="D35" s="29">
        <f t="shared" ref="D35:Y35" si="0">SUM(D6:D34)</f>
        <v>0</v>
      </c>
      <c r="E35" s="30">
        <f t="shared" si="0"/>
        <v>290158915</v>
      </c>
      <c r="F35" s="31">
        <f t="shared" si="0"/>
        <v>342729662</v>
      </c>
      <c r="G35" s="31">
        <f t="shared" si="0"/>
        <v>20601258</v>
      </c>
      <c r="H35" s="31">
        <f t="shared" si="0"/>
        <v>22159742</v>
      </c>
      <c r="I35" s="31">
        <f t="shared" si="0"/>
        <v>22255175</v>
      </c>
      <c r="J35" s="31">
        <f t="shared" si="0"/>
        <v>65016175</v>
      </c>
      <c r="K35" s="31">
        <f t="shared" si="0"/>
        <v>21766580</v>
      </c>
      <c r="L35" s="31">
        <f t="shared" si="0"/>
        <v>21029047</v>
      </c>
      <c r="M35" s="31">
        <f t="shared" si="0"/>
        <v>22087105</v>
      </c>
      <c r="N35" s="31">
        <f t="shared" si="0"/>
        <v>64882732</v>
      </c>
      <c r="O35" s="31">
        <f t="shared" si="0"/>
        <v>21695329</v>
      </c>
      <c r="P35" s="31">
        <f t="shared" si="0"/>
        <v>21853129</v>
      </c>
      <c r="Q35" s="31">
        <f t="shared" si="0"/>
        <v>21788880</v>
      </c>
      <c r="R35" s="31">
        <f t="shared" si="0"/>
        <v>65337338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195236245</v>
      </c>
      <c r="X35" s="31">
        <f t="shared" si="0"/>
        <v>244696563</v>
      </c>
      <c r="Y35" s="31">
        <f t="shared" si="0"/>
        <v>-49460318</v>
      </c>
      <c r="Z35" s="32">
        <f>+IF(X35&lt;&gt;0,+(Y35/X35)*100,0)</f>
        <v>-20.212918969360434</v>
      </c>
      <c r="AA35" s="29">
        <f>SUM(AA6:AA34)</f>
        <v>342729662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104032168</v>
      </c>
      <c r="D37" s="20">
        <v>0</v>
      </c>
      <c r="E37" s="21">
        <v>110069974</v>
      </c>
      <c r="F37" s="22">
        <v>110069974</v>
      </c>
      <c r="G37" s="22">
        <v>2838839</v>
      </c>
      <c r="H37" s="22">
        <v>15035990</v>
      </c>
      <c r="I37" s="22">
        <v>9453109</v>
      </c>
      <c r="J37" s="22">
        <v>27327938</v>
      </c>
      <c r="K37" s="22">
        <v>9297784</v>
      </c>
      <c r="L37" s="22">
        <v>9378515</v>
      </c>
      <c r="M37" s="22">
        <v>9462389</v>
      </c>
      <c r="N37" s="22">
        <v>28138688</v>
      </c>
      <c r="O37" s="22">
        <v>10006472</v>
      </c>
      <c r="P37" s="22">
        <v>9870574</v>
      </c>
      <c r="Q37" s="22">
        <v>9320684</v>
      </c>
      <c r="R37" s="22">
        <v>29197730</v>
      </c>
      <c r="S37" s="22">
        <v>0</v>
      </c>
      <c r="T37" s="22">
        <v>0</v>
      </c>
      <c r="U37" s="22">
        <v>0</v>
      </c>
      <c r="V37" s="22">
        <v>0</v>
      </c>
      <c r="W37" s="22">
        <v>84664356</v>
      </c>
      <c r="X37" s="22">
        <v>82552446</v>
      </c>
      <c r="Y37" s="22">
        <v>2111910</v>
      </c>
      <c r="Z37" s="23">
        <v>2.5582645970296265</v>
      </c>
      <c r="AA37" s="20">
        <v>110069974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118431</v>
      </c>
      <c r="D40" s="20">
        <v>0</v>
      </c>
      <c r="E40" s="21">
        <v>925668</v>
      </c>
      <c r="F40" s="22">
        <v>925668</v>
      </c>
      <c r="G40" s="22">
        <v>7885</v>
      </c>
      <c r="H40" s="22">
        <v>1435</v>
      </c>
      <c r="I40" s="22">
        <v>0</v>
      </c>
      <c r="J40" s="22">
        <v>9320</v>
      </c>
      <c r="K40" s="22">
        <v>4881</v>
      </c>
      <c r="L40" s="22">
        <v>26025</v>
      </c>
      <c r="M40" s="22">
        <v>0</v>
      </c>
      <c r="N40" s="22">
        <v>30906</v>
      </c>
      <c r="O40" s="22">
        <v>0</v>
      </c>
      <c r="P40" s="22">
        <v>237097</v>
      </c>
      <c r="Q40" s="22">
        <v>58765</v>
      </c>
      <c r="R40" s="22">
        <v>295862</v>
      </c>
      <c r="S40" s="22">
        <v>0</v>
      </c>
      <c r="T40" s="22">
        <v>0</v>
      </c>
      <c r="U40" s="22">
        <v>0</v>
      </c>
      <c r="V40" s="22">
        <v>0</v>
      </c>
      <c r="W40" s="22">
        <v>336088</v>
      </c>
      <c r="X40" s="22">
        <v>694251</v>
      </c>
      <c r="Y40" s="22">
        <v>-358163</v>
      </c>
      <c r="Z40" s="23">
        <v>-51.589842866628935</v>
      </c>
      <c r="AA40" s="20">
        <v>925668</v>
      </c>
    </row>
    <row r="41" spans="1:27" x14ac:dyDescent="0.25">
      <c r="A41" s="19" t="s">
        <v>67</v>
      </c>
      <c r="B41" s="15" t="s">
        <v>32</v>
      </c>
      <c r="C41" s="20">
        <v>147048032</v>
      </c>
      <c r="D41" s="20">
        <v>0</v>
      </c>
      <c r="E41" s="21">
        <v>56122865</v>
      </c>
      <c r="F41" s="22">
        <v>56122865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42092145</v>
      </c>
      <c r="Y41" s="22">
        <v>-42092145</v>
      </c>
      <c r="Z41" s="23">
        <v>-100</v>
      </c>
      <c r="AA41" s="20">
        <v>56122865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8472504</v>
      </c>
      <c r="F42" s="22">
        <v>8472504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6354378</v>
      </c>
      <c r="Y42" s="22">
        <v>-6354378</v>
      </c>
      <c r="Z42" s="23">
        <v>-100</v>
      </c>
      <c r="AA42" s="20">
        <v>8472504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15645</v>
      </c>
      <c r="F43" s="22">
        <v>15645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11736</v>
      </c>
      <c r="Y43" s="22">
        <v>-11736</v>
      </c>
      <c r="Z43" s="23">
        <v>-100</v>
      </c>
      <c r="AA43" s="20">
        <v>15645</v>
      </c>
    </row>
    <row r="44" spans="1:27" x14ac:dyDescent="0.25">
      <c r="A44" s="19" t="s">
        <v>70</v>
      </c>
      <c r="B44" s="15" t="s">
        <v>32</v>
      </c>
      <c r="C44" s="20">
        <v>38120896</v>
      </c>
      <c r="D44" s="20">
        <v>0</v>
      </c>
      <c r="E44" s="21">
        <v>33402406</v>
      </c>
      <c r="F44" s="22">
        <v>40862406</v>
      </c>
      <c r="G44" s="22">
        <v>373651</v>
      </c>
      <c r="H44" s="22">
        <v>3315556</v>
      </c>
      <c r="I44" s="22">
        <v>3387438</v>
      </c>
      <c r="J44" s="22">
        <v>7076645</v>
      </c>
      <c r="K44" s="22">
        <v>3657019</v>
      </c>
      <c r="L44" s="22">
        <v>3454989</v>
      </c>
      <c r="M44" s="22">
        <v>1907481</v>
      </c>
      <c r="N44" s="22">
        <v>9019489</v>
      </c>
      <c r="O44" s="22">
        <v>5022720</v>
      </c>
      <c r="P44" s="22">
        <v>4280023</v>
      </c>
      <c r="Q44" s="22">
        <v>3808561</v>
      </c>
      <c r="R44" s="22">
        <v>13111304</v>
      </c>
      <c r="S44" s="22">
        <v>0</v>
      </c>
      <c r="T44" s="22">
        <v>0</v>
      </c>
      <c r="U44" s="22">
        <v>0</v>
      </c>
      <c r="V44" s="22">
        <v>0</v>
      </c>
      <c r="W44" s="22">
        <v>29207438</v>
      </c>
      <c r="X44" s="22">
        <v>28035815</v>
      </c>
      <c r="Y44" s="22">
        <v>1171623</v>
      </c>
      <c r="Z44" s="23">
        <v>4.1790224396900895</v>
      </c>
      <c r="AA44" s="20">
        <v>40862406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3785125</v>
      </c>
      <c r="F46" s="22">
        <v>3785125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2838843</v>
      </c>
      <c r="Y46" s="22">
        <v>-2838843</v>
      </c>
      <c r="Z46" s="23">
        <v>-100</v>
      </c>
      <c r="AA46" s="20">
        <v>3785125</v>
      </c>
    </row>
    <row r="47" spans="1:27" x14ac:dyDescent="0.25">
      <c r="A47" s="19" t="s">
        <v>73</v>
      </c>
      <c r="B47" s="15" t="s">
        <v>32</v>
      </c>
      <c r="C47" s="20">
        <v>66458155</v>
      </c>
      <c r="D47" s="20">
        <v>0</v>
      </c>
      <c r="E47" s="21">
        <v>13269417</v>
      </c>
      <c r="F47" s="22">
        <v>13549417</v>
      </c>
      <c r="G47" s="22">
        <v>602038</v>
      </c>
      <c r="H47" s="22">
        <v>1869452</v>
      </c>
      <c r="I47" s="22">
        <v>1377938</v>
      </c>
      <c r="J47" s="22">
        <v>3849428</v>
      </c>
      <c r="K47" s="22">
        <v>796875</v>
      </c>
      <c r="L47" s="22">
        <v>1092578</v>
      </c>
      <c r="M47" s="22">
        <v>1493091</v>
      </c>
      <c r="N47" s="22">
        <v>3382544</v>
      </c>
      <c r="O47" s="22">
        <v>1039563</v>
      </c>
      <c r="P47" s="22">
        <v>1216909</v>
      </c>
      <c r="Q47" s="22">
        <v>463594</v>
      </c>
      <c r="R47" s="22">
        <v>2720066</v>
      </c>
      <c r="S47" s="22">
        <v>0</v>
      </c>
      <c r="T47" s="22">
        <v>0</v>
      </c>
      <c r="U47" s="22">
        <v>0</v>
      </c>
      <c r="V47" s="22">
        <v>0</v>
      </c>
      <c r="W47" s="22">
        <v>9952038</v>
      </c>
      <c r="X47" s="22">
        <v>10064074</v>
      </c>
      <c r="Y47" s="22">
        <v>-112036</v>
      </c>
      <c r="Z47" s="23">
        <v>-1.1132271086242014</v>
      </c>
      <c r="AA47" s="20">
        <v>13549417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355777682</v>
      </c>
      <c r="D50" s="29">
        <f t="shared" ref="D50:Y50" si="1">SUM(D37:D49)</f>
        <v>0</v>
      </c>
      <c r="E50" s="30">
        <f t="shared" si="1"/>
        <v>226063604</v>
      </c>
      <c r="F50" s="31">
        <f t="shared" si="1"/>
        <v>233803604</v>
      </c>
      <c r="G50" s="31">
        <f t="shared" si="1"/>
        <v>3822413</v>
      </c>
      <c r="H50" s="31">
        <f t="shared" si="1"/>
        <v>20222433</v>
      </c>
      <c r="I50" s="31">
        <f t="shared" si="1"/>
        <v>14218485</v>
      </c>
      <c r="J50" s="31">
        <f t="shared" si="1"/>
        <v>38263331</v>
      </c>
      <c r="K50" s="31">
        <f t="shared" si="1"/>
        <v>13756559</v>
      </c>
      <c r="L50" s="31">
        <f t="shared" si="1"/>
        <v>13952107</v>
      </c>
      <c r="M50" s="31">
        <f t="shared" si="1"/>
        <v>12862961</v>
      </c>
      <c r="N50" s="31">
        <f t="shared" si="1"/>
        <v>40571627</v>
      </c>
      <c r="O50" s="31">
        <f t="shared" si="1"/>
        <v>16068755</v>
      </c>
      <c r="P50" s="31">
        <f t="shared" si="1"/>
        <v>15604603</v>
      </c>
      <c r="Q50" s="31">
        <f t="shared" si="1"/>
        <v>13651604</v>
      </c>
      <c r="R50" s="31">
        <f t="shared" si="1"/>
        <v>45324962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124159920</v>
      </c>
      <c r="X50" s="31">
        <f t="shared" si="1"/>
        <v>172643688</v>
      </c>
      <c r="Y50" s="31">
        <f t="shared" si="1"/>
        <v>-48483768</v>
      </c>
      <c r="Z50" s="32">
        <f>+IF(X50&lt;&gt;0,+(Y50/X50)*100,0)</f>
        <v>-28.083139651187249</v>
      </c>
      <c r="AA50" s="29">
        <f>SUM(AA37:AA49)</f>
        <v>233803604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-120670049</v>
      </c>
      <c r="D51" s="39">
        <f t="shared" si="2"/>
        <v>0</v>
      </c>
      <c r="E51" s="40">
        <f t="shared" si="2"/>
        <v>64095311</v>
      </c>
      <c r="F51" s="41">
        <f t="shared" si="2"/>
        <v>108926058</v>
      </c>
      <c r="G51" s="41">
        <f t="shared" si="2"/>
        <v>16778845</v>
      </c>
      <c r="H51" s="41">
        <f t="shared" si="2"/>
        <v>1937309</v>
      </c>
      <c r="I51" s="41">
        <f t="shared" si="2"/>
        <v>8036690</v>
      </c>
      <c r="J51" s="41">
        <f t="shared" si="2"/>
        <v>26752844</v>
      </c>
      <c r="K51" s="41">
        <f t="shared" si="2"/>
        <v>8010021</v>
      </c>
      <c r="L51" s="41">
        <f t="shared" si="2"/>
        <v>7076940</v>
      </c>
      <c r="M51" s="41">
        <f t="shared" si="2"/>
        <v>9224144</v>
      </c>
      <c r="N51" s="41">
        <f t="shared" si="2"/>
        <v>24311105</v>
      </c>
      <c r="O51" s="41">
        <f t="shared" si="2"/>
        <v>5626574</v>
      </c>
      <c r="P51" s="41">
        <f t="shared" si="2"/>
        <v>6248526</v>
      </c>
      <c r="Q51" s="41">
        <f t="shared" si="2"/>
        <v>8137276</v>
      </c>
      <c r="R51" s="41">
        <f t="shared" si="2"/>
        <v>20012376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71076325</v>
      </c>
      <c r="X51" s="41">
        <f t="shared" si="2"/>
        <v>72052875</v>
      </c>
      <c r="Y51" s="41">
        <f t="shared" si="2"/>
        <v>-976550</v>
      </c>
      <c r="Z51" s="42">
        <f>+IF(X51&lt;&gt;0,+(Y51/X51)*100,0)</f>
        <v>-1.3553241282877331</v>
      </c>
      <c r="AA51" s="39">
        <f>+AA35-AA50</f>
        <v>108926058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-120670049</v>
      </c>
      <c r="D54" s="48">
        <f t="shared" si="3"/>
        <v>0</v>
      </c>
      <c r="E54" s="49">
        <f t="shared" si="3"/>
        <v>64095311</v>
      </c>
      <c r="F54" s="50">
        <f t="shared" si="3"/>
        <v>108926058</v>
      </c>
      <c r="G54" s="50">
        <f t="shared" si="3"/>
        <v>16778845</v>
      </c>
      <c r="H54" s="50">
        <f t="shared" si="3"/>
        <v>1937309</v>
      </c>
      <c r="I54" s="50">
        <f t="shared" si="3"/>
        <v>8036690</v>
      </c>
      <c r="J54" s="50">
        <f t="shared" si="3"/>
        <v>26752844</v>
      </c>
      <c r="K54" s="50">
        <f t="shared" si="3"/>
        <v>8010021</v>
      </c>
      <c r="L54" s="50">
        <f t="shared" si="3"/>
        <v>7076940</v>
      </c>
      <c r="M54" s="50">
        <f t="shared" si="3"/>
        <v>9224144</v>
      </c>
      <c r="N54" s="50">
        <f t="shared" si="3"/>
        <v>24311105</v>
      </c>
      <c r="O54" s="50">
        <f t="shared" si="3"/>
        <v>5626574</v>
      </c>
      <c r="P54" s="50">
        <f t="shared" si="3"/>
        <v>6248526</v>
      </c>
      <c r="Q54" s="50">
        <f t="shared" si="3"/>
        <v>8137276</v>
      </c>
      <c r="R54" s="50">
        <f t="shared" si="3"/>
        <v>20012376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71076325</v>
      </c>
      <c r="X54" s="50">
        <f t="shared" si="3"/>
        <v>72052875</v>
      </c>
      <c r="Y54" s="50">
        <f t="shared" si="3"/>
        <v>-976550</v>
      </c>
      <c r="Z54" s="51">
        <f>+IF(X54&lt;&gt;0,+(Y54/X54)*100,0)</f>
        <v>-1.3553241282877331</v>
      </c>
      <c r="AA54" s="48">
        <f>SUM(AA51:AA53)</f>
        <v>108926058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-120670049</v>
      </c>
      <c r="D56" s="54">
        <f>+D54-D55</f>
        <v>0</v>
      </c>
      <c r="E56" s="55">
        <f t="shared" si="4"/>
        <v>64095311</v>
      </c>
      <c r="F56" s="56">
        <f t="shared" si="4"/>
        <v>108926058</v>
      </c>
      <c r="G56" s="56">
        <f t="shared" si="4"/>
        <v>16778845</v>
      </c>
      <c r="H56" s="56">
        <f t="shared" si="4"/>
        <v>1937309</v>
      </c>
      <c r="I56" s="56">
        <f t="shared" si="4"/>
        <v>8036690</v>
      </c>
      <c r="J56" s="56">
        <f t="shared" si="4"/>
        <v>26752844</v>
      </c>
      <c r="K56" s="56">
        <f t="shared" si="4"/>
        <v>8010021</v>
      </c>
      <c r="L56" s="56">
        <f t="shared" si="4"/>
        <v>7076940</v>
      </c>
      <c r="M56" s="56">
        <f t="shared" si="4"/>
        <v>9224144</v>
      </c>
      <c r="N56" s="56">
        <f t="shared" si="4"/>
        <v>24311105</v>
      </c>
      <c r="O56" s="56">
        <f t="shared" si="4"/>
        <v>5626574</v>
      </c>
      <c r="P56" s="56">
        <f t="shared" si="4"/>
        <v>6248526</v>
      </c>
      <c r="Q56" s="56">
        <f t="shared" si="4"/>
        <v>8137276</v>
      </c>
      <c r="R56" s="56">
        <f t="shared" si="4"/>
        <v>20012376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71076325</v>
      </c>
      <c r="X56" s="56">
        <f t="shared" si="4"/>
        <v>72052875</v>
      </c>
      <c r="Y56" s="56">
        <f t="shared" si="4"/>
        <v>-976550</v>
      </c>
      <c r="Z56" s="57">
        <f>+IF(X56&lt;&gt;0,+(Y56/X56)*100,0)</f>
        <v>-1.3553241282877331</v>
      </c>
      <c r="AA56" s="54">
        <f>+AA54-AA55</f>
        <v>108926058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-120670049</v>
      </c>
      <c r="D59" s="48">
        <f>SUM(D56:D58)</f>
        <v>0</v>
      </c>
      <c r="E59" s="49">
        <f t="shared" si="5"/>
        <v>64095311</v>
      </c>
      <c r="F59" s="50">
        <f t="shared" si="5"/>
        <v>108926058</v>
      </c>
      <c r="G59" s="50">
        <f t="shared" si="5"/>
        <v>16778845</v>
      </c>
      <c r="H59" s="50">
        <f t="shared" si="5"/>
        <v>1937309</v>
      </c>
      <c r="I59" s="50">
        <f t="shared" si="5"/>
        <v>8036690</v>
      </c>
      <c r="J59" s="50">
        <f t="shared" si="5"/>
        <v>26752844</v>
      </c>
      <c r="K59" s="50">
        <f t="shared" si="5"/>
        <v>8010021</v>
      </c>
      <c r="L59" s="50">
        <f t="shared" si="5"/>
        <v>7076940</v>
      </c>
      <c r="M59" s="50">
        <f t="shared" si="5"/>
        <v>9224144</v>
      </c>
      <c r="N59" s="50">
        <f t="shared" si="5"/>
        <v>24311105</v>
      </c>
      <c r="O59" s="50">
        <f t="shared" si="5"/>
        <v>5626574</v>
      </c>
      <c r="P59" s="50">
        <f t="shared" si="5"/>
        <v>6248526</v>
      </c>
      <c r="Q59" s="50">
        <f t="shared" si="5"/>
        <v>8137276</v>
      </c>
      <c r="R59" s="50">
        <f t="shared" si="5"/>
        <v>20012376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71076325</v>
      </c>
      <c r="X59" s="50">
        <f t="shared" si="5"/>
        <v>72052875</v>
      </c>
      <c r="Y59" s="50">
        <f t="shared" si="5"/>
        <v>-976550</v>
      </c>
      <c r="Z59" s="51">
        <f>+IF(X59&lt;&gt;0,+(Y59/X59)*100,0)</f>
        <v>-1.3553241282877331</v>
      </c>
      <c r="AA59" s="48">
        <f>SUM(AA56:AA58)</f>
        <v>108926058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-120670049</v>
      </c>
      <c r="D62" s="65">
        <f>SUM(D59:D61)</f>
        <v>0</v>
      </c>
      <c r="E62" s="66">
        <f t="shared" si="6"/>
        <v>64095311</v>
      </c>
      <c r="F62" s="67">
        <f t="shared" si="6"/>
        <v>108926058</v>
      </c>
      <c r="G62" s="67">
        <f t="shared" si="6"/>
        <v>16778845</v>
      </c>
      <c r="H62" s="67">
        <f t="shared" si="6"/>
        <v>1937309</v>
      </c>
      <c r="I62" s="67">
        <f t="shared" si="6"/>
        <v>8036690</v>
      </c>
      <c r="J62" s="67">
        <f t="shared" si="6"/>
        <v>26752844</v>
      </c>
      <c r="K62" s="67">
        <f t="shared" si="6"/>
        <v>8010021</v>
      </c>
      <c r="L62" s="67">
        <f t="shared" si="6"/>
        <v>7076940</v>
      </c>
      <c r="M62" s="67">
        <f t="shared" si="6"/>
        <v>9224144</v>
      </c>
      <c r="N62" s="67">
        <f t="shared" si="6"/>
        <v>24311105</v>
      </c>
      <c r="O62" s="67">
        <f t="shared" si="6"/>
        <v>5626574</v>
      </c>
      <c r="P62" s="67">
        <f t="shared" si="6"/>
        <v>6248526</v>
      </c>
      <c r="Q62" s="67">
        <f t="shared" si="6"/>
        <v>8137276</v>
      </c>
      <c r="R62" s="67">
        <f t="shared" si="6"/>
        <v>20012376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71076325</v>
      </c>
      <c r="X62" s="67">
        <f t="shared" si="6"/>
        <v>72052875</v>
      </c>
      <c r="Y62" s="67">
        <f t="shared" si="6"/>
        <v>-976550</v>
      </c>
      <c r="Z62" s="68">
        <f>+IF(X62&lt;&gt;0,+(Y62/X62)*100,0)</f>
        <v>-1.3553241282877331</v>
      </c>
      <c r="AA62" s="65">
        <f>SUM(AA59:AA61)</f>
        <v>108926058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125588759</v>
      </c>
      <c r="D9" s="20">
        <v>0</v>
      </c>
      <c r="E9" s="21">
        <v>133093048</v>
      </c>
      <c r="F9" s="22">
        <v>133093048</v>
      </c>
      <c r="G9" s="22">
        <v>11010465</v>
      </c>
      <c r="H9" s="22">
        <v>11070185</v>
      </c>
      <c r="I9" s="22">
        <v>11110591</v>
      </c>
      <c r="J9" s="22">
        <v>33191241</v>
      </c>
      <c r="K9" s="22">
        <v>11104053</v>
      </c>
      <c r="L9" s="22">
        <v>11058002</v>
      </c>
      <c r="M9" s="22">
        <v>11002853</v>
      </c>
      <c r="N9" s="22">
        <v>33164908</v>
      </c>
      <c r="O9" s="22">
        <v>10953081</v>
      </c>
      <c r="P9" s="22">
        <v>11021154</v>
      </c>
      <c r="Q9" s="22">
        <v>10990565</v>
      </c>
      <c r="R9" s="22">
        <v>32964800</v>
      </c>
      <c r="S9" s="22">
        <v>0</v>
      </c>
      <c r="T9" s="22">
        <v>0</v>
      </c>
      <c r="U9" s="22">
        <v>0</v>
      </c>
      <c r="V9" s="22">
        <v>0</v>
      </c>
      <c r="W9" s="22">
        <v>99320949</v>
      </c>
      <c r="X9" s="22">
        <v>99119780</v>
      </c>
      <c r="Y9" s="22">
        <v>201169</v>
      </c>
      <c r="Z9" s="23">
        <v>0.20295545450161409</v>
      </c>
      <c r="AA9" s="20">
        <v>133093048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2867106</v>
      </c>
      <c r="D13" s="20">
        <v>0</v>
      </c>
      <c r="E13" s="21">
        <v>2799084</v>
      </c>
      <c r="F13" s="22">
        <v>2799084</v>
      </c>
      <c r="G13" s="22">
        <v>260772</v>
      </c>
      <c r="H13" s="22">
        <v>260046</v>
      </c>
      <c r="I13" s="22">
        <v>259844</v>
      </c>
      <c r="J13" s="22">
        <v>780662</v>
      </c>
      <c r="K13" s="22">
        <v>269390</v>
      </c>
      <c r="L13" s="22">
        <v>273176</v>
      </c>
      <c r="M13" s="22">
        <v>272063</v>
      </c>
      <c r="N13" s="22">
        <v>814629</v>
      </c>
      <c r="O13" s="22">
        <v>275731</v>
      </c>
      <c r="P13" s="22">
        <v>283868</v>
      </c>
      <c r="Q13" s="22">
        <v>289907</v>
      </c>
      <c r="R13" s="22">
        <v>849506</v>
      </c>
      <c r="S13" s="22">
        <v>0</v>
      </c>
      <c r="T13" s="22">
        <v>0</v>
      </c>
      <c r="U13" s="22">
        <v>0</v>
      </c>
      <c r="V13" s="22">
        <v>0</v>
      </c>
      <c r="W13" s="22">
        <v>2444797</v>
      </c>
      <c r="X13" s="22">
        <v>2099313</v>
      </c>
      <c r="Y13" s="22">
        <v>345484</v>
      </c>
      <c r="Z13" s="23">
        <v>16.457002838547659</v>
      </c>
      <c r="AA13" s="20">
        <v>2799084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75000</v>
      </c>
      <c r="M26" s="22">
        <v>75000</v>
      </c>
      <c r="N26" s="22">
        <v>150000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150000</v>
      </c>
      <c r="X26" s="22">
        <v>0</v>
      </c>
      <c r="Y26" s="22">
        <v>150000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47204458</v>
      </c>
      <c r="D28" s="20">
        <v>0</v>
      </c>
      <c r="E28" s="21">
        <v>50228328</v>
      </c>
      <c r="F28" s="22">
        <v>50228328</v>
      </c>
      <c r="G28" s="22">
        <v>20276960</v>
      </c>
      <c r="H28" s="22">
        <v>0</v>
      </c>
      <c r="I28" s="22">
        <v>0</v>
      </c>
      <c r="J28" s="22">
        <v>20276960</v>
      </c>
      <c r="K28" s="22">
        <v>0</v>
      </c>
      <c r="L28" s="22">
        <v>27899</v>
      </c>
      <c r="M28" s="22">
        <v>16366646</v>
      </c>
      <c r="N28" s="22">
        <v>16394545</v>
      </c>
      <c r="O28" s="22">
        <v>144587</v>
      </c>
      <c r="P28" s="22">
        <v>574618</v>
      </c>
      <c r="Q28" s="22">
        <v>12303819</v>
      </c>
      <c r="R28" s="22">
        <v>13023024</v>
      </c>
      <c r="S28" s="22">
        <v>0</v>
      </c>
      <c r="T28" s="22">
        <v>0</v>
      </c>
      <c r="U28" s="22">
        <v>0</v>
      </c>
      <c r="V28" s="22">
        <v>0</v>
      </c>
      <c r="W28" s="22">
        <v>49694529</v>
      </c>
      <c r="X28" s="22">
        <v>37671246</v>
      </c>
      <c r="Y28" s="22">
        <v>12023283</v>
      </c>
      <c r="Z28" s="23">
        <v>31.916340117871332</v>
      </c>
      <c r="AA28" s="20">
        <v>50228328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175660323</v>
      </c>
      <c r="D35" s="29">
        <f t="shared" ref="D35:Y35" si="0">SUM(D6:D34)</f>
        <v>0</v>
      </c>
      <c r="E35" s="30">
        <f t="shared" si="0"/>
        <v>186120460</v>
      </c>
      <c r="F35" s="31">
        <f t="shared" si="0"/>
        <v>186120460</v>
      </c>
      <c r="G35" s="31">
        <f t="shared" si="0"/>
        <v>31548197</v>
      </c>
      <c r="H35" s="31">
        <f t="shared" si="0"/>
        <v>11330231</v>
      </c>
      <c r="I35" s="31">
        <f t="shared" si="0"/>
        <v>11370435</v>
      </c>
      <c r="J35" s="31">
        <f t="shared" si="0"/>
        <v>54248863</v>
      </c>
      <c r="K35" s="31">
        <f t="shared" si="0"/>
        <v>11373443</v>
      </c>
      <c r="L35" s="31">
        <f t="shared" si="0"/>
        <v>11434077</v>
      </c>
      <c r="M35" s="31">
        <f t="shared" si="0"/>
        <v>27716562</v>
      </c>
      <c r="N35" s="31">
        <f t="shared" si="0"/>
        <v>50524082</v>
      </c>
      <c r="O35" s="31">
        <f t="shared" si="0"/>
        <v>11373399</v>
      </c>
      <c r="P35" s="31">
        <f t="shared" si="0"/>
        <v>11879640</v>
      </c>
      <c r="Q35" s="31">
        <f t="shared" si="0"/>
        <v>23584291</v>
      </c>
      <c r="R35" s="31">
        <f t="shared" si="0"/>
        <v>46837330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151610275</v>
      </c>
      <c r="X35" s="31">
        <f t="shared" si="0"/>
        <v>138890339</v>
      </c>
      <c r="Y35" s="31">
        <f t="shared" si="0"/>
        <v>12719936</v>
      </c>
      <c r="Z35" s="32">
        <f>+IF(X35&lt;&gt;0,+(Y35/X35)*100,0)</f>
        <v>9.1582583004567368</v>
      </c>
      <c r="AA35" s="29">
        <f>SUM(AA6:AA34)</f>
        <v>186120460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90327854</v>
      </c>
      <c r="D37" s="20">
        <v>0</v>
      </c>
      <c r="E37" s="21">
        <v>77127265</v>
      </c>
      <c r="F37" s="22">
        <v>77127265</v>
      </c>
      <c r="G37" s="22">
        <v>7403719</v>
      </c>
      <c r="H37" s="22">
        <v>7418979</v>
      </c>
      <c r="I37" s="22">
        <v>8024122</v>
      </c>
      <c r="J37" s="22">
        <v>22846820</v>
      </c>
      <c r="K37" s="22">
        <v>7948046</v>
      </c>
      <c r="L37" s="22">
        <v>8106467</v>
      </c>
      <c r="M37" s="22">
        <v>8553254</v>
      </c>
      <c r="N37" s="22">
        <v>24607767</v>
      </c>
      <c r="O37" s="22">
        <v>8667008</v>
      </c>
      <c r="P37" s="22">
        <v>8620808</v>
      </c>
      <c r="Q37" s="22">
        <v>8561662</v>
      </c>
      <c r="R37" s="22">
        <v>25849478</v>
      </c>
      <c r="S37" s="22">
        <v>0</v>
      </c>
      <c r="T37" s="22">
        <v>0</v>
      </c>
      <c r="U37" s="22">
        <v>0</v>
      </c>
      <c r="V37" s="22">
        <v>0</v>
      </c>
      <c r="W37" s="22">
        <v>73304065</v>
      </c>
      <c r="X37" s="22">
        <v>57845466</v>
      </c>
      <c r="Y37" s="22">
        <v>15458599</v>
      </c>
      <c r="Z37" s="23">
        <v>26.723959661765022</v>
      </c>
      <c r="AA37" s="20">
        <v>77127265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12470171</v>
      </c>
      <c r="D40" s="20">
        <v>0</v>
      </c>
      <c r="E40" s="21">
        <v>12793592</v>
      </c>
      <c r="F40" s="22">
        <v>14093592</v>
      </c>
      <c r="G40" s="22">
        <v>1230281</v>
      </c>
      <c r="H40" s="22">
        <v>1095128</v>
      </c>
      <c r="I40" s="22">
        <v>1137841</v>
      </c>
      <c r="J40" s="22">
        <v>3463250</v>
      </c>
      <c r="K40" s="22">
        <v>1445964</v>
      </c>
      <c r="L40" s="22">
        <v>1697128</v>
      </c>
      <c r="M40" s="22">
        <v>476655</v>
      </c>
      <c r="N40" s="22">
        <v>3619747</v>
      </c>
      <c r="O40" s="22">
        <v>2341135</v>
      </c>
      <c r="P40" s="22">
        <v>841067</v>
      </c>
      <c r="Q40" s="22">
        <v>803574</v>
      </c>
      <c r="R40" s="22">
        <v>3985776</v>
      </c>
      <c r="S40" s="22">
        <v>0</v>
      </c>
      <c r="T40" s="22">
        <v>0</v>
      </c>
      <c r="U40" s="22">
        <v>0</v>
      </c>
      <c r="V40" s="22">
        <v>0</v>
      </c>
      <c r="W40" s="22">
        <v>11068773</v>
      </c>
      <c r="X40" s="22">
        <v>10317763</v>
      </c>
      <c r="Y40" s="22">
        <v>751010</v>
      </c>
      <c r="Z40" s="23">
        <v>7.2788064622147264</v>
      </c>
      <c r="AA40" s="20">
        <v>14093592</v>
      </c>
    </row>
    <row r="41" spans="1:27" x14ac:dyDescent="0.25">
      <c r="A41" s="19" t="s">
        <v>67</v>
      </c>
      <c r="B41" s="15" t="s">
        <v>32</v>
      </c>
      <c r="C41" s="20">
        <v>12844553</v>
      </c>
      <c r="D41" s="20">
        <v>0</v>
      </c>
      <c r="E41" s="21">
        <v>-26994400</v>
      </c>
      <c r="F41" s="22">
        <v>2511200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-22124997</v>
      </c>
      <c r="Y41" s="22">
        <v>22124997</v>
      </c>
      <c r="Z41" s="23">
        <v>-100</v>
      </c>
      <c r="AA41" s="20">
        <v>2511200</v>
      </c>
    </row>
    <row r="42" spans="1:27" x14ac:dyDescent="0.25">
      <c r="A42" s="19" t="s">
        <v>68</v>
      </c>
      <c r="B42" s="15" t="s">
        <v>32</v>
      </c>
      <c r="C42" s="20">
        <v>12428100</v>
      </c>
      <c r="D42" s="20">
        <v>0</v>
      </c>
      <c r="E42" s="21">
        <v>16277469</v>
      </c>
      <c r="F42" s="22">
        <v>16577469</v>
      </c>
      <c r="G42" s="22">
        <v>1322621</v>
      </c>
      <c r="H42" s="22">
        <v>1322621</v>
      </c>
      <c r="I42" s="22">
        <v>1322621</v>
      </c>
      <c r="J42" s="22">
        <v>3967863</v>
      </c>
      <c r="K42" s="22">
        <v>1322621</v>
      </c>
      <c r="L42" s="22">
        <v>1322621</v>
      </c>
      <c r="M42" s="22">
        <v>1322621</v>
      </c>
      <c r="N42" s="22">
        <v>3967863</v>
      </c>
      <c r="O42" s="22">
        <v>1322621</v>
      </c>
      <c r="P42" s="22">
        <v>1322621</v>
      </c>
      <c r="Q42" s="22">
        <v>1322621</v>
      </c>
      <c r="R42" s="22">
        <v>3967863</v>
      </c>
      <c r="S42" s="22">
        <v>0</v>
      </c>
      <c r="T42" s="22">
        <v>0</v>
      </c>
      <c r="U42" s="22">
        <v>0</v>
      </c>
      <c r="V42" s="22">
        <v>0</v>
      </c>
      <c r="W42" s="22">
        <v>11903589</v>
      </c>
      <c r="X42" s="22">
        <v>12003589</v>
      </c>
      <c r="Y42" s="22">
        <v>-100000</v>
      </c>
      <c r="Z42" s="23">
        <v>-0.83308417174230132</v>
      </c>
      <c r="AA42" s="20">
        <v>16577469</v>
      </c>
    </row>
    <row r="43" spans="1:27" x14ac:dyDescent="0.25">
      <c r="A43" s="19" t="s">
        <v>69</v>
      </c>
      <c r="B43" s="15" t="s">
        <v>32</v>
      </c>
      <c r="C43" s="20">
        <v>3093482</v>
      </c>
      <c r="D43" s="20">
        <v>0</v>
      </c>
      <c r="E43" s="21">
        <v>230709</v>
      </c>
      <c r="F43" s="22">
        <v>230709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230709</v>
      </c>
      <c r="N43" s="22">
        <v>230709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230709</v>
      </c>
      <c r="X43" s="22">
        <v>115355</v>
      </c>
      <c r="Y43" s="22">
        <v>115354</v>
      </c>
      <c r="Z43" s="23">
        <v>99.999133110831778</v>
      </c>
      <c r="AA43" s="20">
        <v>230709</v>
      </c>
    </row>
    <row r="44" spans="1:27" x14ac:dyDescent="0.25">
      <c r="A44" s="19" t="s">
        <v>70</v>
      </c>
      <c r="B44" s="15" t="s">
        <v>32</v>
      </c>
      <c r="C44" s="20">
        <v>26266220</v>
      </c>
      <c r="D44" s="20">
        <v>0</v>
      </c>
      <c r="E44" s="21">
        <v>26496136</v>
      </c>
      <c r="F44" s="22">
        <v>28125072</v>
      </c>
      <c r="G44" s="22">
        <v>1404545</v>
      </c>
      <c r="H44" s="22">
        <v>2179392</v>
      </c>
      <c r="I44" s="22">
        <v>1832093</v>
      </c>
      <c r="J44" s="22">
        <v>5416030</v>
      </c>
      <c r="K44" s="22">
        <v>2139672</v>
      </c>
      <c r="L44" s="22">
        <v>2787680</v>
      </c>
      <c r="M44" s="22">
        <v>2069048</v>
      </c>
      <c r="N44" s="22">
        <v>6996400</v>
      </c>
      <c r="O44" s="22">
        <v>2428339</v>
      </c>
      <c r="P44" s="22">
        <v>1568462</v>
      </c>
      <c r="Q44" s="22">
        <v>2900946</v>
      </c>
      <c r="R44" s="22">
        <v>6897747</v>
      </c>
      <c r="S44" s="22">
        <v>0</v>
      </c>
      <c r="T44" s="22">
        <v>0</v>
      </c>
      <c r="U44" s="22">
        <v>0</v>
      </c>
      <c r="V44" s="22">
        <v>0</v>
      </c>
      <c r="W44" s="22">
        <v>19310177</v>
      </c>
      <c r="X44" s="22">
        <v>20240095</v>
      </c>
      <c r="Y44" s="22">
        <v>-929918</v>
      </c>
      <c r="Z44" s="23">
        <v>-4.5944349569505478</v>
      </c>
      <c r="AA44" s="20">
        <v>28125072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61325</v>
      </c>
      <c r="F46" s="22">
        <v>61325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61325</v>
      </c>
    </row>
    <row r="47" spans="1:27" x14ac:dyDescent="0.25">
      <c r="A47" s="19" t="s">
        <v>73</v>
      </c>
      <c r="B47" s="15" t="s">
        <v>32</v>
      </c>
      <c r="C47" s="20">
        <v>12091798</v>
      </c>
      <c r="D47" s="20">
        <v>0</v>
      </c>
      <c r="E47" s="21">
        <v>14010779</v>
      </c>
      <c r="F47" s="22">
        <v>13644034</v>
      </c>
      <c r="G47" s="22">
        <v>506567</v>
      </c>
      <c r="H47" s="22">
        <v>937584</v>
      </c>
      <c r="I47" s="22">
        <v>1016638</v>
      </c>
      <c r="J47" s="22">
        <v>2460789</v>
      </c>
      <c r="K47" s="22">
        <v>856067</v>
      </c>
      <c r="L47" s="22">
        <v>921367</v>
      </c>
      <c r="M47" s="22">
        <v>949567</v>
      </c>
      <c r="N47" s="22">
        <v>2727001</v>
      </c>
      <c r="O47" s="22">
        <v>384781</v>
      </c>
      <c r="P47" s="22">
        <v>347715</v>
      </c>
      <c r="Q47" s="22">
        <v>207596</v>
      </c>
      <c r="R47" s="22">
        <v>940092</v>
      </c>
      <c r="S47" s="22">
        <v>0</v>
      </c>
      <c r="T47" s="22">
        <v>0</v>
      </c>
      <c r="U47" s="22">
        <v>0</v>
      </c>
      <c r="V47" s="22">
        <v>0</v>
      </c>
      <c r="W47" s="22">
        <v>6127882</v>
      </c>
      <c r="X47" s="22">
        <v>9486315</v>
      </c>
      <c r="Y47" s="22">
        <v>-3358433</v>
      </c>
      <c r="Z47" s="23">
        <v>-35.402925161140018</v>
      </c>
      <c r="AA47" s="20">
        <v>13644034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169522178</v>
      </c>
      <c r="D50" s="29">
        <f t="shared" ref="D50:Y50" si="1">SUM(D37:D49)</f>
        <v>0</v>
      </c>
      <c r="E50" s="30">
        <f t="shared" si="1"/>
        <v>120002875</v>
      </c>
      <c r="F50" s="31">
        <f t="shared" si="1"/>
        <v>152370666</v>
      </c>
      <c r="G50" s="31">
        <f t="shared" si="1"/>
        <v>11867733</v>
      </c>
      <c r="H50" s="31">
        <f t="shared" si="1"/>
        <v>12953704</v>
      </c>
      <c r="I50" s="31">
        <f t="shared" si="1"/>
        <v>13333315</v>
      </c>
      <c r="J50" s="31">
        <f t="shared" si="1"/>
        <v>38154752</v>
      </c>
      <c r="K50" s="31">
        <f t="shared" si="1"/>
        <v>13712370</v>
      </c>
      <c r="L50" s="31">
        <f t="shared" si="1"/>
        <v>14835263</v>
      </c>
      <c r="M50" s="31">
        <f t="shared" si="1"/>
        <v>13601854</v>
      </c>
      <c r="N50" s="31">
        <f t="shared" si="1"/>
        <v>42149487</v>
      </c>
      <c r="O50" s="31">
        <f t="shared" si="1"/>
        <v>15143884</v>
      </c>
      <c r="P50" s="31">
        <f t="shared" si="1"/>
        <v>12700673</v>
      </c>
      <c r="Q50" s="31">
        <f t="shared" si="1"/>
        <v>13796399</v>
      </c>
      <c r="R50" s="31">
        <f t="shared" si="1"/>
        <v>41640956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121945195</v>
      </c>
      <c r="X50" s="31">
        <f t="shared" si="1"/>
        <v>87883586</v>
      </c>
      <c r="Y50" s="31">
        <f t="shared" si="1"/>
        <v>34061609</v>
      </c>
      <c r="Z50" s="32">
        <f>+IF(X50&lt;&gt;0,+(Y50/X50)*100,0)</f>
        <v>38.757645824784618</v>
      </c>
      <c r="AA50" s="29">
        <f>SUM(AA37:AA49)</f>
        <v>152370666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6138145</v>
      </c>
      <c r="D51" s="39">
        <f t="shared" si="2"/>
        <v>0</v>
      </c>
      <c r="E51" s="40">
        <f t="shared" si="2"/>
        <v>66117585</v>
      </c>
      <c r="F51" s="41">
        <f t="shared" si="2"/>
        <v>33749794</v>
      </c>
      <c r="G51" s="41">
        <f t="shared" si="2"/>
        <v>19680464</v>
      </c>
      <c r="H51" s="41">
        <f t="shared" si="2"/>
        <v>-1623473</v>
      </c>
      <c r="I51" s="41">
        <f t="shared" si="2"/>
        <v>-1962880</v>
      </c>
      <c r="J51" s="41">
        <f t="shared" si="2"/>
        <v>16094111</v>
      </c>
      <c r="K51" s="41">
        <f t="shared" si="2"/>
        <v>-2338927</v>
      </c>
      <c r="L51" s="41">
        <f t="shared" si="2"/>
        <v>-3401186</v>
      </c>
      <c r="M51" s="41">
        <f t="shared" si="2"/>
        <v>14114708</v>
      </c>
      <c r="N51" s="41">
        <f t="shared" si="2"/>
        <v>8374595</v>
      </c>
      <c r="O51" s="41">
        <f t="shared" si="2"/>
        <v>-3770485</v>
      </c>
      <c r="P51" s="41">
        <f t="shared" si="2"/>
        <v>-821033</v>
      </c>
      <c r="Q51" s="41">
        <f t="shared" si="2"/>
        <v>9787892</v>
      </c>
      <c r="R51" s="41">
        <f t="shared" si="2"/>
        <v>5196374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29665080</v>
      </c>
      <c r="X51" s="41">
        <f t="shared" si="2"/>
        <v>51006753</v>
      </c>
      <c r="Y51" s="41">
        <f t="shared" si="2"/>
        <v>-21341673</v>
      </c>
      <c r="Z51" s="42">
        <f>+IF(X51&lt;&gt;0,+(Y51/X51)*100,0)</f>
        <v>-41.84087742264245</v>
      </c>
      <c r="AA51" s="39">
        <f>+AA35-AA50</f>
        <v>33749794</v>
      </c>
    </row>
    <row r="52" spans="1:27" x14ac:dyDescent="0.25">
      <c r="A52" s="43" t="s">
        <v>78</v>
      </c>
      <c r="B52" s="15" t="s">
        <v>32</v>
      </c>
      <c r="C52" s="20">
        <v>18000000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24138145</v>
      </c>
      <c r="D54" s="48">
        <f t="shared" si="3"/>
        <v>0</v>
      </c>
      <c r="E54" s="49">
        <f t="shared" si="3"/>
        <v>66117585</v>
      </c>
      <c r="F54" s="50">
        <f t="shared" si="3"/>
        <v>33749794</v>
      </c>
      <c r="G54" s="50">
        <f t="shared" si="3"/>
        <v>19680464</v>
      </c>
      <c r="H54" s="50">
        <f t="shared" si="3"/>
        <v>-1623473</v>
      </c>
      <c r="I54" s="50">
        <f t="shared" si="3"/>
        <v>-1962880</v>
      </c>
      <c r="J54" s="50">
        <f t="shared" si="3"/>
        <v>16094111</v>
      </c>
      <c r="K54" s="50">
        <f t="shared" si="3"/>
        <v>-2338927</v>
      </c>
      <c r="L54" s="50">
        <f t="shared" si="3"/>
        <v>-3401186</v>
      </c>
      <c r="M54" s="50">
        <f t="shared" si="3"/>
        <v>14114708</v>
      </c>
      <c r="N54" s="50">
        <f t="shared" si="3"/>
        <v>8374595</v>
      </c>
      <c r="O54" s="50">
        <f t="shared" si="3"/>
        <v>-3770485</v>
      </c>
      <c r="P54" s="50">
        <f t="shared" si="3"/>
        <v>-821033</v>
      </c>
      <c r="Q54" s="50">
        <f t="shared" si="3"/>
        <v>9787892</v>
      </c>
      <c r="R54" s="50">
        <f t="shared" si="3"/>
        <v>5196374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29665080</v>
      </c>
      <c r="X54" s="50">
        <f t="shared" si="3"/>
        <v>51006753</v>
      </c>
      <c r="Y54" s="50">
        <f t="shared" si="3"/>
        <v>-21341673</v>
      </c>
      <c r="Z54" s="51">
        <f>+IF(X54&lt;&gt;0,+(Y54/X54)*100,0)</f>
        <v>-41.84087742264245</v>
      </c>
      <c r="AA54" s="48">
        <f>SUM(AA51:AA53)</f>
        <v>33749794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24138145</v>
      </c>
      <c r="D56" s="54">
        <f>+D54-D55</f>
        <v>0</v>
      </c>
      <c r="E56" s="55">
        <f t="shared" si="4"/>
        <v>66117585</v>
      </c>
      <c r="F56" s="56">
        <f t="shared" si="4"/>
        <v>33749794</v>
      </c>
      <c r="G56" s="56">
        <f t="shared" si="4"/>
        <v>19680464</v>
      </c>
      <c r="H56" s="56">
        <f t="shared" si="4"/>
        <v>-1623473</v>
      </c>
      <c r="I56" s="56">
        <f t="shared" si="4"/>
        <v>-1962880</v>
      </c>
      <c r="J56" s="56">
        <f t="shared" si="4"/>
        <v>16094111</v>
      </c>
      <c r="K56" s="56">
        <f t="shared" si="4"/>
        <v>-2338927</v>
      </c>
      <c r="L56" s="56">
        <f t="shared" si="4"/>
        <v>-3401186</v>
      </c>
      <c r="M56" s="56">
        <f t="shared" si="4"/>
        <v>14114708</v>
      </c>
      <c r="N56" s="56">
        <f t="shared" si="4"/>
        <v>8374595</v>
      </c>
      <c r="O56" s="56">
        <f t="shared" si="4"/>
        <v>-3770485</v>
      </c>
      <c r="P56" s="56">
        <f t="shared" si="4"/>
        <v>-821033</v>
      </c>
      <c r="Q56" s="56">
        <f t="shared" si="4"/>
        <v>9787892</v>
      </c>
      <c r="R56" s="56">
        <f t="shared" si="4"/>
        <v>5196374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29665080</v>
      </c>
      <c r="X56" s="56">
        <f t="shared" si="4"/>
        <v>51006753</v>
      </c>
      <c r="Y56" s="56">
        <f t="shared" si="4"/>
        <v>-21341673</v>
      </c>
      <c r="Z56" s="57">
        <f>+IF(X56&lt;&gt;0,+(Y56/X56)*100,0)</f>
        <v>-41.84087742264245</v>
      </c>
      <c r="AA56" s="54">
        <f>+AA54-AA55</f>
        <v>33749794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24138145</v>
      </c>
      <c r="D59" s="48">
        <f>SUM(D56:D58)</f>
        <v>0</v>
      </c>
      <c r="E59" s="49">
        <f t="shared" si="5"/>
        <v>66117585</v>
      </c>
      <c r="F59" s="50">
        <f t="shared" si="5"/>
        <v>33749794</v>
      </c>
      <c r="G59" s="50">
        <f t="shared" si="5"/>
        <v>19680464</v>
      </c>
      <c r="H59" s="50">
        <f t="shared" si="5"/>
        <v>-1623473</v>
      </c>
      <c r="I59" s="50">
        <f t="shared" si="5"/>
        <v>-1962880</v>
      </c>
      <c r="J59" s="50">
        <f t="shared" si="5"/>
        <v>16094111</v>
      </c>
      <c r="K59" s="50">
        <f t="shared" si="5"/>
        <v>-2338927</v>
      </c>
      <c r="L59" s="50">
        <f t="shared" si="5"/>
        <v>-3401186</v>
      </c>
      <c r="M59" s="50">
        <f t="shared" si="5"/>
        <v>14114708</v>
      </c>
      <c r="N59" s="50">
        <f t="shared" si="5"/>
        <v>8374595</v>
      </c>
      <c r="O59" s="50">
        <f t="shared" si="5"/>
        <v>-3770485</v>
      </c>
      <c r="P59" s="50">
        <f t="shared" si="5"/>
        <v>-821033</v>
      </c>
      <c r="Q59" s="50">
        <f t="shared" si="5"/>
        <v>9787892</v>
      </c>
      <c r="R59" s="50">
        <f t="shared" si="5"/>
        <v>5196374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29665080</v>
      </c>
      <c r="X59" s="50">
        <f t="shared" si="5"/>
        <v>51006753</v>
      </c>
      <c r="Y59" s="50">
        <f t="shared" si="5"/>
        <v>-21341673</v>
      </c>
      <c r="Z59" s="51">
        <f>+IF(X59&lt;&gt;0,+(Y59/X59)*100,0)</f>
        <v>-41.84087742264245</v>
      </c>
      <c r="AA59" s="48">
        <f>SUM(AA56:AA58)</f>
        <v>33749794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24138145</v>
      </c>
      <c r="D62" s="65">
        <f>SUM(D59:D61)</f>
        <v>0</v>
      </c>
      <c r="E62" s="66">
        <f t="shared" si="6"/>
        <v>66117585</v>
      </c>
      <c r="F62" s="67">
        <f t="shared" si="6"/>
        <v>33749794</v>
      </c>
      <c r="G62" s="67">
        <f t="shared" si="6"/>
        <v>19680464</v>
      </c>
      <c r="H62" s="67">
        <f t="shared" si="6"/>
        <v>-1623473</v>
      </c>
      <c r="I62" s="67">
        <f t="shared" si="6"/>
        <v>-1962880</v>
      </c>
      <c r="J62" s="67">
        <f t="shared" si="6"/>
        <v>16094111</v>
      </c>
      <c r="K62" s="67">
        <f t="shared" si="6"/>
        <v>-2338927</v>
      </c>
      <c r="L62" s="67">
        <f t="shared" si="6"/>
        <v>-3401186</v>
      </c>
      <c r="M62" s="67">
        <f t="shared" si="6"/>
        <v>14114708</v>
      </c>
      <c r="N62" s="67">
        <f t="shared" si="6"/>
        <v>8374595</v>
      </c>
      <c r="O62" s="67">
        <f t="shared" si="6"/>
        <v>-3770485</v>
      </c>
      <c r="P62" s="67">
        <f t="shared" si="6"/>
        <v>-821033</v>
      </c>
      <c r="Q62" s="67">
        <f t="shared" si="6"/>
        <v>9787892</v>
      </c>
      <c r="R62" s="67">
        <f t="shared" si="6"/>
        <v>5196374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29665080</v>
      </c>
      <c r="X62" s="67">
        <f t="shared" si="6"/>
        <v>51006753</v>
      </c>
      <c r="Y62" s="67">
        <f t="shared" si="6"/>
        <v>-21341673</v>
      </c>
      <c r="Z62" s="68">
        <f>+IF(X62&lt;&gt;0,+(Y62/X62)*100,0)</f>
        <v>-41.84087742264245</v>
      </c>
      <c r="AA62" s="65">
        <f>SUM(AA59:AA61)</f>
        <v>33749794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12502347</v>
      </c>
      <c r="D9" s="20">
        <v>0</v>
      </c>
      <c r="E9" s="21">
        <v>12779328</v>
      </c>
      <c r="F9" s="22">
        <v>12779328</v>
      </c>
      <c r="G9" s="22">
        <v>0</v>
      </c>
      <c r="H9" s="22">
        <v>986768</v>
      </c>
      <c r="I9" s="22">
        <v>986727</v>
      </c>
      <c r="J9" s="22">
        <v>1973495</v>
      </c>
      <c r="K9" s="22">
        <v>988283</v>
      </c>
      <c r="L9" s="22">
        <v>988885</v>
      </c>
      <c r="M9" s="22">
        <v>986394</v>
      </c>
      <c r="N9" s="22">
        <v>2963562</v>
      </c>
      <c r="O9" s="22">
        <v>988359</v>
      </c>
      <c r="P9" s="22">
        <v>995710</v>
      </c>
      <c r="Q9" s="22">
        <v>1001391</v>
      </c>
      <c r="R9" s="22">
        <v>2985460</v>
      </c>
      <c r="S9" s="22">
        <v>0</v>
      </c>
      <c r="T9" s="22">
        <v>0</v>
      </c>
      <c r="U9" s="22">
        <v>0</v>
      </c>
      <c r="V9" s="22">
        <v>0</v>
      </c>
      <c r="W9" s="22">
        <v>7922517</v>
      </c>
      <c r="X9" s="22">
        <v>9584496</v>
      </c>
      <c r="Y9" s="22">
        <v>-1661979</v>
      </c>
      <c r="Z9" s="23">
        <v>-17.340285811585712</v>
      </c>
      <c r="AA9" s="20">
        <v>12779328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3163922</v>
      </c>
      <c r="D13" s="20">
        <v>0</v>
      </c>
      <c r="E13" s="21">
        <v>3199488</v>
      </c>
      <c r="F13" s="22">
        <v>3401397</v>
      </c>
      <c r="G13" s="22">
        <v>0</v>
      </c>
      <c r="H13" s="22">
        <v>284903</v>
      </c>
      <c r="I13" s="22">
        <v>278672</v>
      </c>
      <c r="J13" s="22">
        <v>563575</v>
      </c>
      <c r="K13" s="22">
        <v>282055</v>
      </c>
      <c r="L13" s="22">
        <v>286445</v>
      </c>
      <c r="M13" s="22">
        <v>290207</v>
      </c>
      <c r="N13" s="22">
        <v>858707</v>
      </c>
      <c r="O13" s="22">
        <v>293984</v>
      </c>
      <c r="P13" s="22">
        <v>300445</v>
      </c>
      <c r="Q13" s="22">
        <v>301557</v>
      </c>
      <c r="R13" s="22">
        <v>895986</v>
      </c>
      <c r="S13" s="22">
        <v>0</v>
      </c>
      <c r="T13" s="22">
        <v>0</v>
      </c>
      <c r="U13" s="22">
        <v>0</v>
      </c>
      <c r="V13" s="22">
        <v>0</v>
      </c>
      <c r="W13" s="22">
        <v>2318268</v>
      </c>
      <c r="X13" s="22">
        <v>2480380</v>
      </c>
      <c r="Y13" s="22">
        <v>-162112</v>
      </c>
      <c r="Z13" s="23">
        <v>-6.5357727444988276</v>
      </c>
      <c r="AA13" s="20">
        <v>3401397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15666269</v>
      </c>
      <c r="D35" s="29">
        <f t="shared" ref="D35:Y35" si="0">SUM(D6:D34)</f>
        <v>0</v>
      </c>
      <c r="E35" s="30">
        <f t="shared" si="0"/>
        <v>15978816</v>
      </c>
      <c r="F35" s="31">
        <f t="shared" si="0"/>
        <v>16180725</v>
      </c>
      <c r="G35" s="31">
        <f t="shared" si="0"/>
        <v>0</v>
      </c>
      <c r="H35" s="31">
        <f t="shared" si="0"/>
        <v>1271671</v>
      </c>
      <c r="I35" s="31">
        <f t="shared" si="0"/>
        <v>1265399</v>
      </c>
      <c r="J35" s="31">
        <f t="shared" si="0"/>
        <v>2537070</v>
      </c>
      <c r="K35" s="31">
        <f t="shared" si="0"/>
        <v>1270338</v>
      </c>
      <c r="L35" s="31">
        <f t="shared" si="0"/>
        <v>1275330</v>
      </c>
      <c r="M35" s="31">
        <f t="shared" si="0"/>
        <v>1276601</v>
      </c>
      <c r="N35" s="31">
        <f t="shared" si="0"/>
        <v>3822269</v>
      </c>
      <c r="O35" s="31">
        <f t="shared" si="0"/>
        <v>1282343</v>
      </c>
      <c r="P35" s="31">
        <f t="shared" si="0"/>
        <v>1296155</v>
      </c>
      <c r="Q35" s="31">
        <f t="shared" si="0"/>
        <v>1302948</v>
      </c>
      <c r="R35" s="31">
        <f t="shared" si="0"/>
        <v>3881446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10240785</v>
      </c>
      <c r="X35" s="31">
        <f t="shared" si="0"/>
        <v>12064876</v>
      </c>
      <c r="Y35" s="31">
        <f t="shared" si="0"/>
        <v>-1824091</v>
      </c>
      <c r="Z35" s="32">
        <f>+IF(X35&lt;&gt;0,+(Y35/X35)*100,0)</f>
        <v>-15.119019872230762</v>
      </c>
      <c r="AA35" s="29">
        <f>SUM(AA6:AA34)</f>
        <v>16180725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9977707</v>
      </c>
      <c r="D37" s="20">
        <v>0</v>
      </c>
      <c r="E37" s="21">
        <v>9740208</v>
      </c>
      <c r="F37" s="22">
        <v>9740208</v>
      </c>
      <c r="G37" s="22">
        <v>0</v>
      </c>
      <c r="H37" s="22">
        <v>1837794</v>
      </c>
      <c r="I37" s="22">
        <v>0</v>
      </c>
      <c r="J37" s="22">
        <v>1837794</v>
      </c>
      <c r="K37" s="22">
        <v>858187</v>
      </c>
      <c r="L37" s="22">
        <v>271752</v>
      </c>
      <c r="M37" s="22">
        <v>2225644</v>
      </c>
      <c r="N37" s="22">
        <v>3355583</v>
      </c>
      <c r="O37" s="22">
        <v>0</v>
      </c>
      <c r="P37" s="22">
        <v>3378879</v>
      </c>
      <c r="Q37" s="22">
        <v>4239212</v>
      </c>
      <c r="R37" s="22">
        <v>7618091</v>
      </c>
      <c r="S37" s="22">
        <v>0</v>
      </c>
      <c r="T37" s="22">
        <v>0</v>
      </c>
      <c r="U37" s="22">
        <v>0</v>
      </c>
      <c r="V37" s="22">
        <v>0</v>
      </c>
      <c r="W37" s="22">
        <v>12811468</v>
      </c>
      <c r="X37" s="22">
        <v>7305156</v>
      </c>
      <c r="Y37" s="22">
        <v>5506312</v>
      </c>
      <c r="Z37" s="23">
        <v>75.375693551239692</v>
      </c>
      <c r="AA37" s="20">
        <v>9740208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428820</v>
      </c>
      <c r="D40" s="20">
        <v>0</v>
      </c>
      <c r="E40" s="21">
        <v>218424</v>
      </c>
      <c r="F40" s="22">
        <v>404477</v>
      </c>
      <c r="G40" s="22">
        <v>0</v>
      </c>
      <c r="H40" s="22">
        <v>2382</v>
      </c>
      <c r="I40" s="22">
        <v>0</v>
      </c>
      <c r="J40" s="22">
        <v>2382</v>
      </c>
      <c r="K40" s="22">
        <v>44754</v>
      </c>
      <c r="L40" s="22">
        <v>300</v>
      </c>
      <c r="M40" s="22">
        <v>1340</v>
      </c>
      <c r="N40" s="22">
        <v>46394</v>
      </c>
      <c r="O40" s="22">
        <v>1254</v>
      </c>
      <c r="P40" s="22">
        <v>142</v>
      </c>
      <c r="Q40" s="22">
        <v>94000</v>
      </c>
      <c r="R40" s="22">
        <v>95396</v>
      </c>
      <c r="S40" s="22">
        <v>0</v>
      </c>
      <c r="T40" s="22">
        <v>0</v>
      </c>
      <c r="U40" s="22">
        <v>0</v>
      </c>
      <c r="V40" s="22">
        <v>0</v>
      </c>
      <c r="W40" s="22">
        <v>144172</v>
      </c>
      <c r="X40" s="22">
        <v>238240</v>
      </c>
      <c r="Y40" s="22">
        <v>-94068</v>
      </c>
      <c r="Z40" s="23">
        <v>-39.484553391537943</v>
      </c>
      <c r="AA40" s="20">
        <v>404477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10392429</v>
      </c>
      <c r="D42" s="20">
        <v>0</v>
      </c>
      <c r="E42" s="21">
        <v>5499996</v>
      </c>
      <c r="F42" s="22">
        <v>5499996</v>
      </c>
      <c r="G42" s="22">
        <v>0</v>
      </c>
      <c r="H42" s="22">
        <v>118816</v>
      </c>
      <c r="I42" s="22">
        <v>114983</v>
      </c>
      <c r="J42" s="22">
        <v>233799</v>
      </c>
      <c r="K42" s="22">
        <v>118816</v>
      </c>
      <c r="L42" s="22">
        <v>114983</v>
      </c>
      <c r="M42" s="22">
        <v>118816</v>
      </c>
      <c r="N42" s="22">
        <v>352615</v>
      </c>
      <c r="O42" s="22">
        <v>118816</v>
      </c>
      <c r="P42" s="22">
        <v>107318</v>
      </c>
      <c r="Q42" s="22">
        <v>118816</v>
      </c>
      <c r="R42" s="22">
        <v>344950</v>
      </c>
      <c r="S42" s="22">
        <v>0</v>
      </c>
      <c r="T42" s="22">
        <v>0</v>
      </c>
      <c r="U42" s="22">
        <v>0</v>
      </c>
      <c r="V42" s="22">
        <v>0</v>
      </c>
      <c r="W42" s="22">
        <v>931364</v>
      </c>
      <c r="X42" s="22">
        <v>4124997</v>
      </c>
      <c r="Y42" s="22">
        <v>-3193633</v>
      </c>
      <c r="Z42" s="23">
        <v>-77.42146236712415</v>
      </c>
      <c r="AA42" s="20">
        <v>5499996</v>
      </c>
    </row>
    <row r="43" spans="1:27" x14ac:dyDescent="0.25">
      <c r="A43" s="19" t="s">
        <v>69</v>
      </c>
      <c r="B43" s="15" t="s">
        <v>32</v>
      </c>
      <c r="C43" s="20">
        <v>1099282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1445669</v>
      </c>
      <c r="D44" s="20">
        <v>0</v>
      </c>
      <c r="E44" s="21">
        <v>1373616</v>
      </c>
      <c r="F44" s="22">
        <v>1373612</v>
      </c>
      <c r="G44" s="22">
        <v>0</v>
      </c>
      <c r="H44" s="22">
        <v>435</v>
      </c>
      <c r="I44" s="22">
        <v>14961</v>
      </c>
      <c r="J44" s="22">
        <v>15396</v>
      </c>
      <c r="K44" s="22">
        <v>282208</v>
      </c>
      <c r="L44" s="22">
        <v>397026</v>
      </c>
      <c r="M44" s="22">
        <v>0</v>
      </c>
      <c r="N44" s="22">
        <v>679234</v>
      </c>
      <c r="O44" s="22">
        <v>18991</v>
      </c>
      <c r="P44" s="22">
        <v>120657</v>
      </c>
      <c r="Q44" s="22">
        <v>0</v>
      </c>
      <c r="R44" s="22">
        <v>139648</v>
      </c>
      <c r="S44" s="22">
        <v>0</v>
      </c>
      <c r="T44" s="22">
        <v>0</v>
      </c>
      <c r="U44" s="22">
        <v>0</v>
      </c>
      <c r="V44" s="22">
        <v>0</v>
      </c>
      <c r="W44" s="22">
        <v>834278</v>
      </c>
      <c r="X44" s="22">
        <v>1030210</v>
      </c>
      <c r="Y44" s="22">
        <v>-195932</v>
      </c>
      <c r="Z44" s="23">
        <v>-19.018646683685851</v>
      </c>
      <c r="AA44" s="20">
        <v>1373612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2587421</v>
      </c>
      <c r="D46" s="20">
        <v>0</v>
      </c>
      <c r="E46" s="21">
        <v>0</v>
      </c>
      <c r="F46" s="22">
        <v>1673656</v>
      </c>
      <c r="G46" s="22">
        <v>0</v>
      </c>
      <c r="H46" s="22">
        <v>0</v>
      </c>
      <c r="I46" s="22">
        <v>836828</v>
      </c>
      <c r="J46" s="22">
        <v>836828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836828</v>
      </c>
      <c r="X46" s="22">
        <v>669462</v>
      </c>
      <c r="Y46" s="22">
        <v>167366</v>
      </c>
      <c r="Z46" s="23">
        <v>25.000074686838087</v>
      </c>
      <c r="AA46" s="20">
        <v>1673656</v>
      </c>
    </row>
    <row r="47" spans="1:27" x14ac:dyDescent="0.25">
      <c r="A47" s="19" t="s">
        <v>73</v>
      </c>
      <c r="B47" s="15" t="s">
        <v>32</v>
      </c>
      <c r="C47" s="20">
        <v>584584</v>
      </c>
      <c r="D47" s="20">
        <v>0</v>
      </c>
      <c r="E47" s="21">
        <v>1441728</v>
      </c>
      <c r="F47" s="22">
        <v>1177830</v>
      </c>
      <c r="G47" s="22">
        <v>0</v>
      </c>
      <c r="H47" s="22">
        <v>15422</v>
      </c>
      <c r="I47" s="22">
        <v>118034</v>
      </c>
      <c r="J47" s="22">
        <v>133456</v>
      </c>
      <c r="K47" s="22">
        <v>146661</v>
      </c>
      <c r="L47" s="22">
        <v>128714</v>
      </c>
      <c r="M47" s="22">
        <v>1064</v>
      </c>
      <c r="N47" s="22">
        <v>276439</v>
      </c>
      <c r="O47" s="22">
        <v>75060</v>
      </c>
      <c r="P47" s="22">
        <v>58832</v>
      </c>
      <c r="Q47" s="22">
        <v>56185</v>
      </c>
      <c r="R47" s="22">
        <v>190077</v>
      </c>
      <c r="S47" s="22">
        <v>0</v>
      </c>
      <c r="T47" s="22">
        <v>0</v>
      </c>
      <c r="U47" s="22">
        <v>0</v>
      </c>
      <c r="V47" s="22">
        <v>0</v>
      </c>
      <c r="W47" s="22">
        <v>599972</v>
      </c>
      <c r="X47" s="22">
        <v>975738</v>
      </c>
      <c r="Y47" s="22">
        <v>-375766</v>
      </c>
      <c r="Z47" s="23">
        <v>-38.510952735262947</v>
      </c>
      <c r="AA47" s="20">
        <v>1177830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26515912</v>
      </c>
      <c r="D50" s="29">
        <f t="shared" ref="D50:Y50" si="1">SUM(D37:D49)</f>
        <v>0</v>
      </c>
      <c r="E50" s="30">
        <f t="shared" si="1"/>
        <v>18273972</v>
      </c>
      <c r="F50" s="31">
        <f t="shared" si="1"/>
        <v>19869779</v>
      </c>
      <c r="G50" s="31">
        <f t="shared" si="1"/>
        <v>0</v>
      </c>
      <c r="H50" s="31">
        <f t="shared" si="1"/>
        <v>1974849</v>
      </c>
      <c r="I50" s="31">
        <f t="shared" si="1"/>
        <v>1084806</v>
      </c>
      <c r="J50" s="31">
        <f t="shared" si="1"/>
        <v>3059655</v>
      </c>
      <c r="K50" s="31">
        <f t="shared" si="1"/>
        <v>1450626</v>
      </c>
      <c r="L50" s="31">
        <f t="shared" si="1"/>
        <v>912775</v>
      </c>
      <c r="M50" s="31">
        <f t="shared" si="1"/>
        <v>2346864</v>
      </c>
      <c r="N50" s="31">
        <f t="shared" si="1"/>
        <v>4710265</v>
      </c>
      <c r="O50" s="31">
        <f t="shared" si="1"/>
        <v>214121</v>
      </c>
      <c r="P50" s="31">
        <f t="shared" si="1"/>
        <v>3665828</v>
      </c>
      <c r="Q50" s="31">
        <f t="shared" si="1"/>
        <v>4508213</v>
      </c>
      <c r="R50" s="31">
        <f t="shared" si="1"/>
        <v>8388162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16158082</v>
      </c>
      <c r="X50" s="31">
        <f t="shared" si="1"/>
        <v>14343803</v>
      </c>
      <c r="Y50" s="31">
        <f t="shared" si="1"/>
        <v>1814279</v>
      </c>
      <c r="Z50" s="32">
        <f>+IF(X50&lt;&gt;0,+(Y50/X50)*100,0)</f>
        <v>12.648521455572137</v>
      </c>
      <c r="AA50" s="29">
        <f>SUM(AA37:AA49)</f>
        <v>19869779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-10849643</v>
      </c>
      <c r="D51" s="39">
        <f t="shared" si="2"/>
        <v>0</v>
      </c>
      <c r="E51" s="40">
        <f t="shared" si="2"/>
        <v>-2295156</v>
      </c>
      <c r="F51" s="41">
        <f t="shared" si="2"/>
        <v>-3689054</v>
      </c>
      <c r="G51" s="41">
        <f t="shared" si="2"/>
        <v>0</v>
      </c>
      <c r="H51" s="41">
        <f t="shared" si="2"/>
        <v>-703178</v>
      </c>
      <c r="I51" s="41">
        <f t="shared" si="2"/>
        <v>180593</v>
      </c>
      <c r="J51" s="41">
        <f t="shared" si="2"/>
        <v>-522585</v>
      </c>
      <c r="K51" s="41">
        <f t="shared" si="2"/>
        <v>-180288</v>
      </c>
      <c r="L51" s="41">
        <f t="shared" si="2"/>
        <v>362555</v>
      </c>
      <c r="M51" s="41">
        <f t="shared" si="2"/>
        <v>-1070263</v>
      </c>
      <c r="N51" s="41">
        <f t="shared" si="2"/>
        <v>-887996</v>
      </c>
      <c r="O51" s="41">
        <f t="shared" si="2"/>
        <v>1068222</v>
      </c>
      <c r="P51" s="41">
        <f t="shared" si="2"/>
        <v>-2369673</v>
      </c>
      <c r="Q51" s="41">
        <f t="shared" si="2"/>
        <v>-3205265</v>
      </c>
      <c r="R51" s="41">
        <f t="shared" si="2"/>
        <v>-4506716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-5917297</v>
      </c>
      <c r="X51" s="41">
        <f t="shared" si="2"/>
        <v>-2278927</v>
      </c>
      <c r="Y51" s="41">
        <f t="shared" si="2"/>
        <v>-3638370</v>
      </c>
      <c r="Z51" s="42">
        <f>+IF(X51&lt;&gt;0,+(Y51/X51)*100,0)</f>
        <v>159.65276641156123</v>
      </c>
      <c r="AA51" s="39">
        <f>+AA35-AA50</f>
        <v>-3689054</v>
      </c>
    </row>
    <row r="52" spans="1:27" x14ac:dyDescent="0.25">
      <c r="A52" s="43" t="s">
        <v>78</v>
      </c>
      <c r="B52" s="15" t="s">
        <v>32</v>
      </c>
      <c r="C52" s="20">
        <v>2781675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-8067968</v>
      </c>
      <c r="D54" s="48">
        <f t="shared" si="3"/>
        <v>0</v>
      </c>
      <c r="E54" s="49">
        <f t="shared" si="3"/>
        <v>-2295156</v>
      </c>
      <c r="F54" s="50">
        <f t="shared" si="3"/>
        <v>-3689054</v>
      </c>
      <c r="G54" s="50">
        <f t="shared" si="3"/>
        <v>0</v>
      </c>
      <c r="H54" s="50">
        <f t="shared" si="3"/>
        <v>-703178</v>
      </c>
      <c r="I54" s="50">
        <f t="shared" si="3"/>
        <v>180593</v>
      </c>
      <c r="J54" s="50">
        <f t="shared" si="3"/>
        <v>-522585</v>
      </c>
      <c r="K54" s="50">
        <f t="shared" si="3"/>
        <v>-180288</v>
      </c>
      <c r="L54" s="50">
        <f t="shared" si="3"/>
        <v>362555</v>
      </c>
      <c r="M54" s="50">
        <f t="shared" si="3"/>
        <v>-1070263</v>
      </c>
      <c r="N54" s="50">
        <f t="shared" si="3"/>
        <v>-887996</v>
      </c>
      <c r="O54" s="50">
        <f t="shared" si="3"/>
        <v>1068222</v>
      </c>
      <c r="P54" s="50">
        <f t="shared" si="3"/>
        <v>-2369673</v>
      </c>
      <c r="Q54" s="50">
        <f t="shared" si="3"/>
        <v>-3205265</v>
      </c>
      <c r="R54" s="50">
        <f t="shared" si="3"/>
        <v>-4506716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-5917297</v>
      </c>
      <c r="X54" s="50">
        <f t="shared" si="3"/>
        <v>-2278927</v>
      </c>
      <c r="Y54" s="50">
        <f t="shared" si="3"/>
        <v>-3638370</v>
      </c>
      <c r="Z54" s="51">
        <f>+IF(X54&lt;&gt;0,+(Y54/X54)*100,0)</f>
        <v>159.65276641156123</v>
      </c>
      <c r="AA54" s="48">
        <f>SUM(AA51:AA53)</f>
        <v>-3689054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-8067968</v>
      </c>
      <c r="D56" s="54">
        <f>+D54-D55</f>
        <v>0</v>
      </c>
      <c r="E56" s="55">
        <f t="shared" si="4"/>
        <v>-2295156</v>
      </c>
      <c r="F56" s="56">
        <f t="shared" si="4"/>
        <v>-3689054</v>
      </c>
      <c r="G56" s="56">
        <f t="shared" si="4"/>
        <v>0</v>
      </c>
      <c r="H56" s="56">
        <f t="shared" si="4"/>
        <v>-703178</v>
      </c>
      <c r="I56" s="56">
        <f t="shared" si="4"/>
        <v>180593</v>
      </c>
      <c r="J56" s="56">
        <f t="shared" si="4"/>
        <v>-522585</v>
      </c>
      <c r="K56" s="56">
        <f t="shared" si="4"/>
        <v>-180288</v>
      </c>
      <c r="L56" s="56">
        <f t="shared" si="4"/>
        <v>362555</v>
      </c>
      <c r="M56" s="56">
        <f t="shared" si="4"/>
        <v>-1070263</v>
      </c>
      <c r="N56" s="56">
        <f t="shared" si="4"/>
        <v>-887996</v>
      </c>
      <c r="O56" s="56">
        <f t="shared" si="4"/>
        <v>1068222</v>
      </c>
      <c r="P56" s="56">
        <f t="shared" si="4"/>
        <v>-2369673</v>
      </c>
      <c r="Q56" s="56">
        <f t="shared" si="4"/>
        <v>-3205265</v>
      </c>
      <c r="R56" s="56">
        <f t="shared" si="4"/>
        <v>-4506716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-5917297</v>
      </c>
      <c r="X56" s="56">
        <f t="shared" si="4"/>
        <v>-2278927</v>
      </c>
      <c r="Y56" s="56">
        <f t="shared" si="4"/>
        <v>-3638370</v>
      </c>
      <c r="Z56" s="57">
        <f>+IF(X56&lt;&gt;0,+(Y56/X56)*100,0)</f>
        <v>159.65276641156123</v>
      </c>
      <c r="AA56" s="54">
        <f>+AA54-AA55</f>
        <v>-3689054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-8067968</v>
      </c>
      <c r="D59" s="48">
        <f>SUM(D56:D58)</f>
        <v>0</v>
      </c>
      <c r="E59" s="49">
        <f t="shared" si="5"/>
        <v>-2295156</v>
      </c>
      <c r="F59" s="50">
        <f t="shared" si="5"/>
        <v>-3689054</v>
      </c>
      <c r="G59" s="50">
        <f t="shared" si="5"/>
        <v>0</v>
      </c>
      <c r="H59" s="50">
        <f t="shared" si="5"/>
        <v>-703178</v>
      </c>
      <c r="I59" s="50">
        <f t="shared" si="5"/>
        <v>180593</v>
      </c>
      <c r="J59" s="50">
        <f t="shared" si="5"/>
        <v>-522585</v>
      </c>
      <c r="K59" s="50">
        <f t="shared" si="5"/>
        <v>-180288</v>
      </c>
      <c r="L59" s="50">
        <f t="shared" si="5"/>
        <v>362555</v>
      </c>
      <c r="M59" s="50">
        <f t="shared" si="5"/>
        <v>-1070263</v>
      </c>
      <c r="N59" s="50">
        <f t="shared" si="5"/>
        <v>-887996</v>
      </c>
      <c r="O59" s="50">
        <f t="shared" si="5"/>
        <v>1068222</v>
      </c>
      <c r="P59" s="50">
        <f t="shared" si="5"/>
        <v>-2369673</v>
      </c>
      <c r="Q59" s="50">
        <f t="shared" si="5"/>
        <v>-3205265</v>
      </c>
      <c r="R59" s="50">
        <f t="shared" si="5"/>
        <v>-4506716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-5917297</v>
      </c>
      <c r="X59" s="50">
        <f t="shared" si="5"/>
        <v>-2278927</v>
      </c>
      <c r="Y59" s="50">
        <f t="shared" si="5"/>
        <v>-3638370</v>
      </c>
      <c r="Z59" s="51">
        <f>+IF(X59&lt;&gt;0,+(Y59/X59)*100,0)</f>
        <v>159.65276641156123</v>
      </c>
      <c r="AA59" s="48">
        <f>SUM(AA56:AA58)</f>
        <v>-3689054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-8067968</v>
      </c>
      <c r="D62" s="65">
        <f>SUM(D59:D61)</f>
        <v>0</v>
      </c>
      <c r="E62" s="66">
        <f t="shared" si="6"/>
        <v>-2295156</v>
      </c>
      <c r="F62" s="67">
        <f t="shared" si="6"/>
        <v>-3689054</v>
      </c>
      <c r="G62" s="67">
        <f t="shared" si="6"/>
        <v>0</v>
      </c>
      <c r="H62" s="67">
        <f t="shared" si="6"/>
        <v>-703178</v>
      </c>
      <c r="I62" s="67">
        <f t="shared" si="6"/>
        <v>180593</v>
      </c>
      <c r="J62" s="67">
        <f t="shared" si="6"/>
        <v>-522585</v>
      </c>
      <c r="K62" s="67">
        <f t="shared" si="6"/>
        <v>-180288</v>
      </c>
      <c r="L62" s="67">
        <f t="shared" si="6"/>
        <v>362555</v>
      </c>
      <c r="M62" s="67">
        <f t="shared" si="6"/>
        <v>-1070263</v>
      </c>
      <c r="N62" s="67">
        <f t="shared" si="6"/>
        <v>-887996</v>
      </c>
      <c r="O62" s="67">
        <f t="shared" si="6"/>
        <v>1068222</v>
      </c>
      <c r="P62" s="67">
        <f t="shared" si="6"/>
        <v>-2369673</v>
      </c>
      <c r="Q62" s="67">
        <f t="shared" si="6"/>
        <v>-3205265</v>
      </c>
      <c r="R62" s="67">
        <f t="shared" si="6"/>
        <v>-4506716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-5917297</v>
      </c>
      <c r="X62" s="67">
        <f t="shared" si="6"/>
        <v>-2278927</v>
      </c>
      <c r="Y62" s="67">
        <f t="shared" si="6"/>
        <v>-3638370</v>
      </c>
      <c r="Z62" s="68">
        <f>+IF(X62&lt;&gt;0,+(Y62/X62)*100,0)</f>
        <v>159.65276641156123</v>
      </c>
      <c r="AA62" s="65">
        <f>SUM(AA59:AA61)</f>
        <v>-3689054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43217239</v>
      </c>
      <c r="D9" s="20">
        <v>0</v>
      </c>
      <c r="E9" s="21">
        <v>43374805</v>
      </c>
      <c r="F9" s="22">
        <v>45990714</v>
      </c>
      <c r="G9" s="22">
        <v>3784094</v>
      </c>
      <c r="H9" s="22">
        <v>3815731</v>
      </c>
      <c r="I9" s="22">
        <v>3833452</v>
      </c>
      <c r="J9" s="22">
        <v>11433277</v>
      </c>
      <c r="K9" s="22">
        <v>3842218</v>
      </c>
      <c r="L9" s="22">
        <v>3853457</v>
      </c>
      <c r="M9" s="22">
        <v>3853780</v>
      </c>
      <c r="N9" s="22">
        <v>11549455</v>
      </c>
      <c r="O9" s="22">
        <v>3863169</v>
      </c>
      <c r="P9" s="22">
        <v>4407036</v>
      </c>
      <c r="Q9" s="22">
        <v>3953167</v>
      </c>
      <c r="R9" s="22">
        <v>12223372</v>
      </c>
      <c r="S9" s="22">
        <v>0</v>
      </c>
      <c r="T9" s="22">
        <v>0</v>
      </c>
      <c r="U9" s="22">
        <v>0</v>
      </c>
      <c r="V9" s="22">
        <v>0</v>
      </c>
      <c r="W9" s="22">
        <v>35206104</v>
      </c>
      <c r="X9" s="22">
        <v>33577467</v>
      </c>
      <c r="Y9" s="22">
        <v>1628637</v>
      </c>
      <c r="Z9" s="23">
        <v>4.8503867191649688</v>
      </c>
      <c r="AA9" s="20">
        <v>45990714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41454574</v>
      </c>
      <c r="D13" s="20">
        <v>0</v>
      </c>
      <c r="E13" s="21">
        <v>43412965</v>
      </c>
      <c r="F13" s="22">
        <v>45134596</v>
      </c>
      <c r="G13" s="22">
        <v>3679536</v>
      </c>
      <c r="H13" s="22">
        <v>3709354</v>
      </c>
      <c r="I13" s="22">
        <v>3743850</v>
      </c>
      <c r="J13" s="22">
        <v>11132740</v>
      </c>
      <c r="K13" s="22">
        <v>3778059</v>
      </c>
      <c r="L13" s="22">
        <v>3807425</v>
      </c>
      <c r="M13" s="22">
        <v>3849074</v>
      </c>
      <c r="N13" s="22">
        <v>11434558</v>
      </c>
      <c r="O13" s="22">
        <v>3885015</v>
      </c>
      <c r="P13" s="22">
        <v>3918325</v>
      </c>
      <c r="Q13" s="22">
        <v>3957461</v>
      </c>
      <c r="R13" s="22">
        <v>11760801</v>
      </c>
      <c r="S13" s="22">
        <v>0</v>
      </c>
      <c r="T13" s="22">
        <v>0</v>
      </c>
      <c r="U13" s="22">
        <v>0</v>
      </c>
      <c r="V13" s="22">
        <v>0</v>
      </c>
      <c r="W13" s="22">
        <v>34328099</v>
      </c>
      <c r="X13" s="22">
        <v>33248375</v>
      </c>
      <c r="Y13" s="22">
        <v>1079724</v>
      </c>
      <c r="Z13" s="23">
        <v>3.2474489354742904</v>
      </c>
      <c r="AA13" s="20">
        <v>45134596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38572</v>
      </c>
      <c r="D17" s="20">
        <v>0</v>
      </c>
      <c r="E17" s="21">
        <v>37889</v>
      </c>
      <c r="F17" s="22">
        <v>29732</v>
      </c>
      <c r="G17" s="22">
        <v>2785</v>
      </c>
      <c r="H17" s="22">
        <v>2013</v>
      </c>
      <c r="I17" s="22">
        <v>2819</v>
      </c>
      <c r="J17" s="22">
        <v>7617</v>
      </c>
      <c r="K17" s="22">
        <v>2013</v>
      </c>
      <c r="L17" s="22">
        <v>4027</v>
      </c>
      <c r="M17" s="22">
        <v>1208</v>
      </c>
      <c r="N17" s="22">
        <v>7248</v>
      </c>
      <c r="O17" s="22">
        <v>4027</v>
      </c>
      <c r="P17" s="22">
        <v>1208</v>
      </c>
      <c r="Q17" s="22">
        <v>1611</v>
      </c>
      <c r="R17" s="22">
        <v>6846</v>
      </c>
      <c r="S17" s="22">
        <v>0</v>
      </c>
      <c r="T17" s="22">
        <v>0</v>
      </c>
      <c r="U17" s="22">
        <v>0</v>
      </c>
      <c r="V17" s="22">
        <v>0</v>
      </c>
      <c r="W17" s="22">
        <v>21711</v>
      </c>
      <c r="X17" s="22">
        <v>25151</v>
      </c>
      <c r="Y17" s="22">
        <v>-3440</v>
      </c>
      <c r="Z17" s="23">
        <v>-13.677388573018964</v>
      </c>
      <c r="AA17" s="20">
        <v>29732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2217000</v>
      </c>
      <c r="D28" s="20">
        <v>0</v>
      </c>
      <c r="E28" s="21">
        <v>2801000</v>
      </c>
      <c r="F28" s="22">
        <v>2979000</v>
      </c>
      <c r="G28" s="22">
        <v>0</v>
      </c>
      <c r="H28" s="22">
        <v>0</v>
      </c>
      <c r="I28" s="22">
        <v>1427888</v>
      </c>
      <c r="J28" s="22">
        <v>1427888</v>
      </c>
      <c r="K28" s="22">
        <v>0</v>
      </c>
      <c r="L28" s="22">
        <v>6300995</v>
      </c>
      <c r="M28" s="22">
        <v>-954563</v>
      </c>
      <c r="N28" s="22">
        <v>5346432</v>
      </c>
      <c r="O28" s="22">
        <v>-2819576</v>
      </c>
      <c r="P28" s="22">
        <v>645602</v>
      </c>
      <c r="Q28" s="22">
        <v>677114</v>
      </c>
      <c r="R28" s="22">
        <v>-1496860</v>
      </c>
      <c r="S28" s="22">
        <v>0</v>
      </c>
      <c r="T28" s="22">
        <v>0</v>
      </c>
      <c r="U28" s="22">
        <v>0</v>
      </c>
      <c r="V28" s="22">
        <v>0</v>
      </c>
      <c r="W28" s="22">
        <v>5277460</v>
      </c>
      <c r="X28" s="22">
        <v>2100753</v>
      </c>
      <c r="Y28" s="22">
        <v>3176707</v>
      </c>
      <c r="Z28" s="23">
        <v>151.21753961555692</v>
      </c>
      <c r="AA28" s="20">
        <v>2979000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86927385</v>
      </c>
      <c r="D35" s="29">
        <f t="shared" ref="D35:Y35" si="0">SUM(D6:D34)</f>
        <v>0</v>
      </c>
      <c r="E35" s="30">
        <f t="shared" si="0"/>
        <v>89626659</v>
      </c>
      <c r="F35" s="31">
        <f t="shared" si="0"/>
        <v>94134042</v>
      </c>
      <c r="G35" s="31">
        <f t="shared" si="0"/>
        <v>7466415</v>
      </c>
      <c r="H35" s="31">
        <f t="shared" si="0"/>
        <v>7527098</v>
      </c>
      <c r="I35" s="31">
        <f t="shared" si="0"/>
        <v>9008009</v>
      </c>
      <c r="J35" s="31">
        <f t="shared" si="0"/>
        <v>24001522</v>
      </c>
      <c r="K35" s="31">
        <f t="shared" si="0"/>
        <v>7622290</v>
      </c>
      <c r="L35" s="31">
        <f t="shared" si="0"/>
        <v>13965904</v>
      </c>
      <c r="M35" s="31">
        <f t="shared" si="0"/>
        <v>6749499</v>
      </c>
      <c r="N35" s="31">
        <f t="shared" si="0"/>
        <v>28337693</v>
      </c>
      <c r="O35" s="31">
        <f t="shared" si="0"/>
        <v>4932635</v>
      </c>
      <c r="P35" s="31">
        <f t="shared" si="0"/>
        <v>8972171</v>
      </c>
      <c r="Q35" s="31">
        <f t="shared" si="0"/>
        <v>8589353</v>
      </c>
      <c r="R35" s="31">
        <f t="shared" si="0"/>
        <v>22494159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74833374</v>
      </c>
      <c r="X35" s="31">
        <f t="shared" si="0"/>
        <v>68951746</v>
      </c>
      <c r="Y35" s="31">
        <f t="shared" si="0"/>
        <v>5881628</v>
      </c>
      <c r="Z35" s="32">
        <f>+IF(X35&lt;&gt;0,+(Y35/X35)*100,0)</f>
        <v>8.5300639087514902</v>
      </c>
      <c r="AA35" s="29">
        <f>SUM(AA6:AA34)</f>
        <v>94134042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8051356</v>
      </c>
      <c r="D37" s="20">
        <v>0</v>
      </c>
      <c r="E37" s="21">
        <v>10669731</v>
      </c>
      <c r="F37" s="22">
        <v>10696249</v>
      </c>
      <c r="G37" s="22">
        <v>742365</v>
      </c>
      <c r="H37" s="22">
        <v>770722</v>
      </c>
      <c r="I37" s="22">
        <v>836574</v>
      </c>
      <c r="J37" s="22">
        <v>2349661</v>
      </c>
      <c r="K37" s="22">
        <v>752307</v>
      </c>
      <c r="L37" s="22">
        <v>798898</v>
      </c>
      <c r="M37" s="22">
        <v>1040010</v>
      </c>
      <c r="N37" s="22">
        <v>2591215</v>
      </c>
      <c r="O37" s="22">
        <v>890510</v>
      </c>
      <c r="P37" s="22">
        <v>787319</v>
      </c>
      <c r="Q37" s="22">
        <v>811627</v>
      </c>
      <c r="R37" s="22">
        <v>2489456</v>
      </c>
      <c r="S37" s="22">
        <v>0</v>
      </c>
      <c r="T37" s="22">
        <v>0</v>
      </c>
      <c r="U37" s="22">
        <v>0</v>
      </c>
      <c r="V37" s="22">
        <v>0</v>
      </c>
      <c r="W37" s="22">
        <v>7430332</v>
      </c>
      <c r="X37" s="22">
        <v>8012904</v>
      </c>
      <c r="Y37" s="22">
        <v>-582572</v>
      </c>
      <c r="Z37" s="23">
        <v>-7.2704228080106788</v>
      </c>
      <c r="AA37" s="20">
        <v>10696249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244135</v>
      </c>
      <c r="F40" s="22">
        <v>244135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30472</v>
      </c>
      <c r="M40" s="22">
        <v>0</v>
      </c>
      <c r="N40" s="22">
        <v>30472</v>
      </c>
      <c r="O40" s="22">
        <v>2938</v>
      </c>
      <c r="P40" s="22">
        <v>3762</v>
      </c>
      <c r="Q40" s="22">
        <v>0</v>
      </c>
      <c r="R40" s="22">
        <v>6700</v>
      </c>
      <c r="S40" s="22">
        <v>0</v>
      </c>
      <c r="T40" s="22">
        <v>0</v>
      </c>
      <c r="U40" s="22">
        <v>0</v>
      </c>
      <c r="V40" s="22">
        <v>0</v>
      </c>
      <c r="W40" s="22">
        <v>37172</v>
      </c>
      <c r="X40" s="22">
        <v>183105</v>
      </c>
      <c r="Y40" s="22">
        <v>-145933</v>
      </c>
      <c r="Z40" s="23">
        <v>-79.699079762977533</v>
      </c>
      <c r="AA40" s="20">
        <v>244135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9087647</v>
      </c>
      <c r="D44" s="20">
        <v>0</v>
      </c>
      <c r="E44" s="21">
        <v>9655500</v>
      </c>
      <c r="F44" s="22">
        <v>14398296</v>
      </c>
      <c r="G44" s="22">
        <v>1319389</v>
      </c>
      <c r="H44" s="22">
        <v>1263391</v>
      </c>
      <c r="I44" s="22">
        <v>1317573</v>
      </c>
      <c r="J44" s="22">
        <v>3900353</v>
      </c>
      <c r="K44" s="22">
        <v>719290</v>
      </c>
      <c r="L44" s="22">
        <v>1312185</v>
      </c>
      <c r="M44" s="22">
        <v>1304635</v>
      </c>
      <c r="N44" s="22">
        <v>3336110</v>
      </c>
      <c r="O44" s="22">
        <v>697320</v>
      </c>
      <c r="P44" s="22">
        <v>639210</v>
      </c>
      <c r="Q44" s="22">
        <v>1230525</v>
      </c>
      <c r="R44" s="22">
        <v>2567055</v>
      </c>
      <c r="S44" s="22">
        <v>0</v>
      </c>
      <c r="T44" s="22">
        <v>0</v>
      </c>
      <c r="U44" s="22">
        <v>0</v>
      </c>
      <c r="V44" s="22">
        <v>0</v>
      </c>
      <c r="W44" s="22">
        <v>9803518</v>
      </c>
      <c r="X44" s="22">
        <v>9138743</v>
      </c>
      <c r="Y44" s="22">
        <v>664775</v>
      </c>
      <c r="Z44" s="23">
        <v>7.2742498612774211</v>
      </c>
      <c r="AA44" s="20">
        <v>14398296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118856</v>
      </c>
      <c r="F46" s="22">
        <v>118856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89145</v>
      </c>
      <c r="Y46" s="22">
        <v>-89145</v>
      </c>
      <c r="Z46" s="23">
        <v>-100</v>
      </c>
      <c r="AA46" s="20">
        <v>118856</v>
      </c>
    </row>
    <row r="47" spans="1:27" x14ac:dyDescent="0.25">
      <c r="A47" s="19" t="s">
        <v>73</v>
      </c>
      <c r="B47" s="15" t="s">
        <v>32</v>
      </c>
      <c r="C47" s="20">
        <v>4149642</v>
      </c>
      <c r="D47" s="20">
        <v>0</v>
      </c>
      <c r="E47" s="21">
        <v>4054335</v>
      </c>
      <c r="F47" s="22">
        <v>4636335</v>
      </c>
      <c r="G47" s="22">
        <v>5671</v>
      </c>
      <c r="H47" s="22">
        <v>5961</v>
      </c>
      <c r="I47" s="22">
        <v>6548</v>
      </c>
      <c r="J47" s="22">
        <v>18180</v>
      </c>
      <c r="K47" s="22">
        <v>16860</v>
      </c>
      <c r="L47" s="22">
        <v>157203</v>
      </c>
      <c r="M47" s="22">
        <v>167458</v>
      </c>
      <c r="N47" s="22">
        <v>341521</v>
      </c>
      <c r="O47" s="22">
        <v>7032</v>
      </c>
      <c r="P47" s="22">
        <v>12894</v>
      </c>
      <c r="Q47" s="22">
        <v>31446</v>
      </c>
      <c r="R47" s="22">
        <v>51372</v>
      </c>
      <c r="S47" s="22">
        <v>0</v>
      </c>
      <c r="T47" s="22">
        <v>0</v>
      </c>
      <c r="U47" s="22">
        <v>0</v>
      </c>
      <c r="V47" s="22">
        <v>0</v>
      </c>
      <c r="W47" s="22">
        <v>411073</v>
      </c>
      <c r="X47" s="22">
        <v>3202358</v>
      </c>
      <c r="Y47" s="22">
        <v>-2791285</v>
      </c>
      <c r="Z47" s="23">
        <v>-87.163427699214139</v>
      </c>
      <c r="AA47" s="20">
        <v>4636335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21288645</v>
      </c>
      <c r="D50" s="29">
        <f t="shared" ref="D50:Y50" si="1">SUM(D37:D49)</f>
        <v>0</v>
      </c>
      <c r="E50" s="30">
        <f t="shared" si="1"/>
        <v>24742557</v>
      </c>
      <c r="F50" s="31">
        <f t="shared" si="1"/>
        <v>30093871</v>
      </c>
      <c r="G50" s="31">
        <f t="shared" si="1"/>
        <v>2067425</v>
      </c>
      <c r="H50" s="31">
        <f t="shared" si="1"/>
        <v>2040074</v>
      </c>
      <c r="I50" s="31">
        <f t="shared" si="1"/>
        <v>2160695</v>
      </c>
      <c r="J50" s="31">
        <f t="shared" si="1"/>
        <v>6268194</v>
      </c>
      <c r="K50" s="31">
        <f t="shared" si="1"/>
        <v>1488457</v>
      </c>
      <c r="L50" s="31">
        <f t="shared" si="1"/>
        <v>2298758</v>
      </c>
      <c r="M50" s="31">
        <f t="shared" si="1"/>
        <v>2512103</v>
      </c>
      <c r="N50" s="31">
        <f t="shared" si="1"/>
        <v>6299318</v>
      </c>
      <c r="O50" s="31">
        <f t="shared" si="1"/>
        <v>1597800</v>
      </c>
      <c r="P50" s="31">
        <f t="shared" si="1"/>
        <v>1443185</v>
      </c>
      <c r="Q50" s="31">
        <f t="shared" si="1"/>
        <v>2073598</v>
      </c>
      <c r="R50" s="31">
        <f t="shared" si="1"/>
        <v>5114583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17682095</v>
      </c>
      <c r="X50" s="31">
        <f t="shared" si="1"/>
        <v>20626255</v>
      </c>
      <c r="Y50" s="31">
        <f t="shared" si="1"/>
        <v>-2944160</v>
      </c>
      <c r="Z50" s="32">
        <f>+IF(X50&lt;&gt;0,+(Y50/X50)*100,0)</f>
        <v>-14.273846609575999</v>
      </c>
      <c r="AA50" s="29">
        <f>SUM(AA37:AA49)</f>
        <v>30093871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65638740</v>
      </c>
      <c r="D51" s="39">
        <f t="shared" si="2"/>
        <v>0</v>
      </c>
      <c r="E51" s="40">
        <f t="shared" si="2"/>
        <v>64884102</v>
      </c>
      <c r="F51" s="41">
        <f t="shared" si="2"/>
        <v>64040171</v>
      </c>
      <c r="G51" s="41">
        <f t="shared" si="2"/>
        <v>5398990</v>
      </c>
      <c r="H51" s="41">
        <f t="shared" si="2"/>
        <v>5487024</v>
      </c>
      <c r="I51" s="41">
        <f t="shared" si="2"/>
        <v>6847314</v>
      </c>
      <c r="J51" s="41">
        <f t="shared" si="2"/>
        <v>17733328</v>
      </c>
      <c r="K51" s="41">
        <f t="shared" si="2"/>
        <v>6133833</v>
      </c>
      <c r="L51" s="41">
        <f t="shared" si="2"/>
        <v>11667146</v>
      </c>
      <c r="M51" s="41">
        <f t="shared" si="2"/>
        <v>4237396</v>
      </c>
      <c r="N51" s="41">
        <f t="shared" si="2"/>
        <v>22038375</v>
      </c>
      <c r="O51" s="41">
        <f t="shared" si="2"/>
        <v>3334835</v>
      </c>
      <c r="P51" s="41">
        <f t="shared" si="2"/>
        <v>7528986</v>
      </c>
      <c r="Q51" s="41">
        <f t="shared" si="2"/>
        <v>6515755</v>
      </c>
      <c r="R51" s="41">
        <f t="shared" si="2"/>
        <v>17379576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57151279</v>
      </c>
      <c r="X51" s="41">
        <f t="shared" si="2"/>
        <v>48325491</v>
      </c>
      <c r="Y51" s="41">
        <f t="shared" si="2"/>
        <v>8825788</v>
      </c>
      <c r="Z51" s="42">
        <f>+IF(X51&lt;&gt;0,+(Y51/X51)*100,0)</f>
        <v>18.263214335473592</v>
      </c>
      <c r="AA51" s="39">
        <f>+AA35-AA50</f>
        <v>64040171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3523869</v>
      </c>
      <c r="P52" s="22">
        <v>0</v>
      </c>
      <c r="Q52" s="22">
        <v>0</v>
      </c>
      <c r="R52" s="22">
        <v>3523869</v>
      </c>
      <c r="S52" s="22">
        <v>0</v>
      </c>
      <c r="T52" s="22">
        <v>0</v>
      </c>
      <c r="U52" s="22">
        <v>0</v>
      </c>
      <c r="V52" s="22">
        <v>0</v>
      </c>
      <c r="W52" s="22">
        <v>3523869</v>
      </c>
      <c r="X52" s="22">
        <v>0</v>
      </c>
      <c r="Y52" s="22">
        <v>3523869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65638740</v>
      </c>
      <c r="D54" s="48">
        <f t="shared" si="3"/>
        <v>0</v>
      </c>
      <c r="E54" s="49">
        <f t="shared" si="3"/>
        <v>64884102</v>
      </c>
      <c r="F54" s="50">
        <f t="shared" si="3"/>
        <v>64040171</v>
      </c>
      <c r="G54" s="50">
        <f t="shared" si="3"/>
        <v>5398990</v>
      </c>
      <c r="H54" s="50">
        <f t="shared" si="3"/>
        <v>5487024</v>
      </c>
      <c r="I54" s="50">
        <f t="shared" si="3"/>
        <v>6847314</v>
      </c>
      <c r="J54" s="50">
        <f t="shared" si="3"/>
        <v>17733328</v>
      </c>
      <c r="K54" s="50">
        <f t="shared" si="3"/>
        <v>6133833</v>
      </c>
      <c r="L54" s="50">
        <f t="shared" si="3"/>
        <v>11667146</v>
      </c>
      <c r="M54" s="50">
        <f t="shared" si="3"/>
        <v>4237396</v>
      </c>
      <c r="N54" s="50">
        <f t="shared" si="3"/>
        <v>22038375</v>
      </c>
      <c r="O54" s="50">
        <f t="shared" si="3"/>
        <v>6858704</v>
      </c>
      <c r="P54" s="50">
        <f t="shared" si="3"/>
        <v>7528986</v>
      </c>
      <c r="Q54" s="50">
        <f t="shared" si="3"/>
        <v>6515755</v>
      </c>
      <c r="R54" s="50">
        <f t="shared" si="3"/>
        <v>20903445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60675148</v>
      </c>
      <c r="X54" s="50">
        <f t="shared" si="3"/>
        <v>48325491</v>
      </c>
      <c r="Y54" s="50">
        <f t="shared" si="3"/>
        <v>12349657</v>
      </c>
      <c r="Z54" s="51">
        <f>+IF(X54&lt;&gt;0,+(Y54/X54)*100,0)</f>
        <v>25.555160939802974</v>
      </c>
      <c r="AA54" s="48">
        <f>SUM(AA51:AA53)</f>
        <v>64040171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65638740</v>
      </c>
      <c r="D56" s="54">
        <f>+D54-D55</f>
        <v>0</v>
      </c>
      <c r="E56" s="55">
        <f t="shared" si="4"/>
        <v>64884102</v>
      </c>
      <c r="F56" s="56">
        <f t="shared" si="4"/>
        <v>64040171</v>
      </c>
      <c r="G56" s="56">
        <f t="shared" si="4"/>
        <v>5398990</v>
      </c>
      <c r="H56" s="56">
        <f t="shared" si="4"/>
        <v>5487024</v>
      </c>
      <c r="I56" s="56">
        <f t="shared" si="4"/>
        <v>6847314</v>
      </c>
      <c r="J56" s="56">
        <f t="shared" si="4"/>
        <v>17733328</v>
      </c>
      <c r="K56" s="56">
        <f t="shared" si="4"/>
        <v>6133833</v>
      </c>
      <c r="L56" s="56">
        <f t="shared" si="4"/>
        <v>11667146</v>
      </c>
      <c r="M56" s="56">
        <f t="shared" si="4"/>
        <v>4237396</v>
      </c>
      <c r="N56" s="56">
        <f t="shared" si="4"/>
        <v>22038375</v>
      </c>
      <c r="O56" s="56">
        <f t="shared" si="4"/>
        <v>6858704</v>
      </c>
      <c r="P56" s="56">
        <f t="shared" si="4"/>
        <v>7528986</v>
      </c>
      <c r="Q56" s="56">
        <f t="shared" si="4"/>
        <v>6515755</v>
      </c>
      <c r="R56" s="56">
        <f t="shared" si="4"/>
        <v>20903445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60675148</v>
      </c>
      <c r="X56" s="56">
        <f t="shared" si="4"/>
        <v>48325491</v>
      </c>
      <c r="Y56" s="56">
        <f t="shared" si="4"/>
        <v>12349657</v>
      </c>
      <c r="Z56" s="57">
        <f>+IF(X56&lt;&gt;0,+(Y56/X56)*100,0)</f>
        <v>25.555160939802974</v>
      </c>
      <c r="AA56" s="54">
        <f>+AA54-AA55</f>
        <v>64040171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65638740</v>
      </c>
      <c r="D59" s="48">
        <f>SUM(D56:D58)</f>
        <v>0</v>
      </c>
      <c r="E59" s="49">
        <f t="shared" si="5"/>
        <v>64884102</v>
      </c>
      <c r="F59" s="50">
        <f t="shared" si="5"/>
        <v>64040171</v>
      </c>
      <c r="G59" s="50">
        <f t="shared" si="5"/>
        <v>5398990</v>
      </c>
      <c r="H59" s="50">
        <f t="shared" si="5"/>
        <v>5487024</v>
      </c>
      <c r="I59" s="50">
        <f t="shared" si="5"/>
        <v>6847314</v>
      </c>
      <c r="J59" s="50">
        <f t="shared" si="5"/>
        <v>17733328</v>
      </c>
      <c r="K59" s="50">
        <f t="shared" si="5"/>
        <v>6133833</v>
      </c>
      <c r="L59" s="50">
        <f t="shared" si="5"/>
        <v>11667146</v>
      </c>
      <c r="M59" s="50">
        <f t="shared" si="5"/>
        <v>4237396</v>
      </c>
      <c r="N59" s="50">
        <f t="shared" si="5"/>
        <v>22038375</v>
      </c>
      <c r="O59" s="50">
        <f t="shared" si="5"/>
        <v>6858704</v>
      </c>
      <c r="P59" s="50">
        <f t="shared" si="5"/>
        <v>7528986</v>
      </c>
      <c r="Q59" s="50">
        <f t="shared" si="5"/>
        <v>6515755</v>
      </c>
      <c r="R59" s="50">
        <f t="shared" si="5"/>
        <v>20903445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60675148</v>
      </c>
      <c r="X59" s="50">
        <f t="shared" si="5"/>
        <v>48325491</v>
      </c>
      <c r="Y59" s="50">
        <f t="shared" si="5"/>
        <v>12349657</v>
      </c>
      <c r="Z59" s="51">
        <f>+IF(X59&lt;&gt;0,+(Y59/X59)*100,0)</f>
        <v>25.555160939802974</v>
      </c>
      <c r="AA59" s="48">
        <f>SUM(AA56:AA58)</f>
        <v>64040171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65638740</v>
      </c>
      <c r="D62" s="65">
        <f>SUM(D59:D61)</f>
        <v>0</v>
      </c>
      <c r="E62" s="66">
        <f t="shared" si="6"/>
        <v>64884102</v>
      </c>
      <c r="F62" s="67">
        <f t="shared" si="6"/>
        <v>64040171</v>
      </c>
      <c r="G62" s="67">
        <f t="shared" si="6"/>
        <v>5398990</v>
      </c>
      <c r="H62" s="67">
        <f t="shared" si="6"/>
        <v>5487024</v>
      </c>
      <c r="I62" s="67">
        <f t="shared" si="6"/>
        <v>6847314</v>
      </c>
      <c r="J62" s="67">
        <f t="shared" si="6"/>
        <v>17733328</v>
      </c>
      <c r="K62" s="67">
        <f t="shared" si="6"/>
        <v>6133833</v>
      </c>
      <c r="L62" s="67">
        <f t="shared" si="6"/>
        <v>11667146</v>
      </c>
      <c r="M62" s="67">
        <f t="shared" si="6"/>
        <v>4237396</v>
      </c>
      <c r="N62" s="67">
        <f t="shared" si="6"/>
        <v>22038375</v>
      </c>
      <c r="O62" s="67">
        <f t="shared" si="6"/>
        <v>6858704</v>
      </c>
      <c r="P62" s="67">
        <f t="shared" si="6"/>
        <v>7528986</v>
      </c>
      <c r="Q62" s="67">
        <f t="shared" si="6"/>
        <v>6515755</v>
      </c>
      <c r="R62" s="67">
        <f t="shared" si="6"/>
        <v>20903445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60675148</v>
      </c>
      <c r="X62" s="67">
        <f t="shared" si="6"/>
        <v>48325491</v>
      </c>
      <c r="Y62" s="67">
        <f t="shared" si="6"/>
        <v>12349657</v>
      </c>
      <c r="Z62" s="68">
        <f>+IF(X62&lt;&gt;0,+(Y62/X62)*100,0)</f>
        <v>25.555160939802974</v>
      </c>
      <c r="AA62" s="65">
        <f>SUM(AA59:AA61)</f>
        <v>64040171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7402847</v>
      </c>
      <c r="D9" s="20">
        <v>0</v>
      </c>
      <c r="E9" s="21">
        <v>5211456</v>
      </c>
      <c r="F9" s="22">
        <v>6915656</v>
      </c>
      <c r="G9" s="22">
        <v>523717</v>
      </c>
      <c r="H9" s="22">
        <v>528567</v>
      </c>
      <c r="I9" s="22">
        <v>534752</v>
      </c>
      <c r="J9" s="22">
        <v>1587036</v>
      </c>
      <c r="K9" s="22">
        <v>534486</v>
      </c>
      <c r="L9" s="22">
        <v>538441</v>
      </c>
      <c r="M9" s="22">
        <v>532973</v>
      </c>
      <c r="N9" s="22">
        <v>1605900</v>
      </c>
      <c r="O9" s="22">
        <v>518510</v>
      </c>
      <c r="P9" s="22">
        <v>514586</v>
      </c>
      <c r="Q9" s="22">
        <v>518322</v>
      </c>
      <c r="R9" s="22">
        <v>1551418</v>
      </c>
      <c r="S9" s="22">
        <v>0</v>
      </c>
      <c r="T9" s="22">
        <v>0</v>
      </c>
      <c r="U9" s="22">
        <v>0</v>
      </c>
      <c r="V9" s="22">
        <v>0</v>
      </c>
      <c r="W9" s="22">
        <v>4744354</v>
      </c>
      <c r="X9" s="22">
        <v>4547173</v>
      </c>
      <c r="Y9" s="22">
        <v>197181</v>
      </c>
      <c r="Z9" s="23">
        <v>4.336342602315769</v>
      </c>
      <c r="AA9" s="20">
        <v>6915656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609</v>
      </c>
      <c r="D17" s="20">
        <v>0</v>
      </c>
      <c r="E17" s="21">
        <v>2283</v>
      </c>
      <c r="F17" s="22">
        <v>2283</v>
      </c>
      <c r="G17" s="22">
        <v>0</v>
      </c>
      <c r="H17" s="22">
        <v>0</v>
      </c>
      <c r="I17" s="22">
        <v>1130</v>
      </c>
      <c r="J17" s="22">
        <v>1130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609</v>
      </c>
      <c r="R17" s="22">
        <v>609</v>
      </c>
      <c r="S17" s="22">
        <v>0</v>
      </c>
      <c r="T17" s="22">
        <v>0</v>
      </c>
      <c r="U17" s="22">
        <v>0</v>
      </c>
      <c r="V17" s="22">
        <v>0</v>
      </c>
      <c r="W17" s="22">
        <v>1739</v>
      </c>
      <c r="X17" s="22">
        <v>1701</v>
      </c>
      <c r="Y17" s="22">
        <v>38</v>
      </c>
      <c r="Z17" s="23">
        <v>2.2339800117577897</v>
      </c>
      <c r="AA17" s="20">
        <v>2283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2317850</v>
      </c>
      <c r="J28" s="22">
        <v>2317850</v>
      </c>
      <c r="K28" s="22">
        <v>465600</v>
      </c>
      <c r="L28" s="22">
        <v>459650</v>
      </c>
      <c r="M28" s="22">
        <v>463800</v>
      </c>
      <c r="N28" s="22">
        <v>1389050</v>
      </c>
      <c r="O28" s="22">
        <v>0</v>
      </c>
      <c r="P28" s="22">
        <v>459750</v>
      </c>
      <c r="Q28" s="22">
        <v>963800</v>
      </c>
      <c r="R28" s="22">
        <v>1423550</v>
      </c>
      <c r="S28" s="22">
        <v>0</v>
      </c>
      <c r="T28" s="22">
        <v>0</v>
      </c>
      <c r="U28" s="22">
        <v>0</v>
      </c>
      <c r="V28" s="22">
        <v>0</v>
      </c>
      <c r="W28" s="22">
        <v>5130450</v>
      </c>
      <c r="X28" s="22">
        <v>0</v>
      </c>
      <c r="Y28" s="22">
        <v>5130450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7403456</v>
      </c>
      <c r="D35" s="29">
        <f t="shared" ref="D35:Y35" si="0">SUM(D6:D34)</f>
        <v>0</v>
      </c>
      <c r="E35" s="30">
        <f t="shared" si="0"/>
        <v>5213739</v>
      </c>
      <c r="F35" s="31">
        <f t="shared" si="0"/>
        <v>6917939</v>
      </c>
      <c r="G35" s="31">
        <f t="shared" si="0"/>
        <v>523717</v>
      </c>
      <c r="H35" s="31">
        <f t="shared" si="0"/>
        <v>528567</v>
      </c>
      <c r="I35" s="31">
        <f t="shared" si="0"/>
        <v>2853732</v>
      </c>
      <c r="J35" s="31">
        <f t="shared" si="0"/>
        <v>3906016</v>
      </c>
      <c r="K35" s="31">
        <f t="shared" si="0"/>
        <v>1000086</v>
      </c>
      <c r="L35" s="31">
        <f t="shared" si="0"/>
        <v>998091</v>
      </c>
      <c r="M35" s="31">
        <f t="shared" si="0"/>
        <v>996773</v>
      </c>
      <c r="N35" s="31">
        <f t="shared" si="0"/>
        <v>2994950</v>
      </c>
      <c r="O35" s="31">
        <f t="shared" si="0"/>
        <v>518510</v>
      </c>
      <c r="P35" s="31">
        <f t="shared" si="0"/>
        <v>974336</v>
      </c>
      <c r="Q35" s="31">
        <f t="shared" si="0"/>
        <v>1482731</v>
      </c>
      <c r="R35" s="31">
        <f t="shared" si="0"/>
        <v>2975577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9876543</v>
      </c>
      <c r="X35" s="31">
        <f t="shared" si="0"/>
        <v>4548874</v>
      </c>
      <c r="Y35" s="31">
        <f t="shared" si="0"/>
        <v>5327669</v>
      </c>
      <c r="Z35" s="32">
        <f>+IF(X35&lt;&gt;0,+(Y35/X35)*100,0)</f>
        <v>117.12061050712769</v>
      </c>
      <c r="AA35" s="29">
        <f>SUM(AA6:AA34)</f>
        <v>6917939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9467972</v>
      </c>
      <c r="D37" s="20">
        <v>0</v>
      </c>
      <c r="E37" s="21">
        <v>11716843</v>
      </c>
      <c r="F37" s="22">
        <v>9754627</v>
      </c>
      <c r="G37" s="22">
        <v>758836</v>
      </c>
      <c r="H37" s="22">
        <v>837833</v>
      </c>
      <c r="I37" s="22">
        <v>788705</v>
      </c>
      <c r="J37" s="22">
        <v>2385374</v>
      </c>
      <c r="K37" s="22">
        <v>769990</v>
      </c>
      <c r="L37" s="22">
        <v>862710</v>
      </c>
      <c r="M37" s="22">
        <v>696782</v>
      </c>
      <c r="N37" s="22">
        <v>2329482</v>
      </c>
      <c r="O37" s="22">
        <v>701490</v>
      </c>
      <c r="P37" s="22">
        <v>710578</v>
      </c>
      <c r="Q37" s="22">
        <v>720850</v>
      </c>
      <c r="R37" s="22">
        <v>2132918</v>
      </c>
      <c r="S37" s="22">
        <v>0</v>
      </c>
      <c r="T37" s="22">
        <v>0</v>
      </c>
      <c r="U37" s="22">
        <v>0</v>
      </c>
      <c r="V37" s="22">
        <v>0</v>
      </c>
      <c r="W37" s="22">
        <v>6847774</v>
      </c>
      <c r="X37" s="22">
        <v>8238491</v>
      </c>
      <c r="Y37" s="22">
        <v>-1390717</v>
      </c>
      <c r="Z37" s="23">
        <v>-16.880724880320923</v>
      </c>
      <c r="AA37" s="20">
        <v>9754627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802552</v>
      </c>
      <c r="D40" s="20">
        <v>0</v>
      </c>
      <c r="E40" s="21">
        <v>200000</v>
      </c>
      <c r="F40" s="22">
        <v>200000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149001</v>
      </c>
      <c r="Y40" s="22">
        <v>-149001</v>
      </c>
      <c r="Z40" s="23">
        <v>-100</v>
      </c>
      <c r="AA40" s="20">
        <v>200000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25520686</v>
      </c>
      <c r="F41" s="22">
        <v>20205686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17686664</v>
      </c>
      <c r="Y41" s="22">
        <v>-17686664</v>
      </c>
      <c r="Z41" s="23">
        <v>-100</v>
      </c>
      <c r="AA41" s="20">
        <v>20205686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200000</v>
      </c>
      <c r="F44" s="22">
        <v>60000</v>
      </c>
      <c r="G44" s="22">
        <v>0</v>
      </c>
      <c r="H44" s="22">
        <v>0</v>
      </c>
      <c r="I44" s="22">
        <v>11100</v>
      </c>
      <c r="J44" s="22">
        <v>11100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17250</v>
      </c>
      <c r="R44" s="22">
        <v>17250</v>
      </c>
      <c r="S44" s="22">
        <v>0</v>
      </c>
      <c r="T44" s="22">
        <v>0</v>
      </c>
      <c r="U44" s="22">
        <v>0</v>
      </c>
      <c r="V44" s="22">
        <v>0</v>
      </c>
      <c r="W44" s="22">
        <v>28350</v>
      </c>
      <c r="X44" s="22">
        <v>95403</v>
      </c>
      <c r="Y44" s="22">
        <v>-67053</v>
      </c>
      <c r="Z44" s="23">
        <v>-70.283953334800799</v>
      </c>
      <c r="AA44" s="20">
        <v>60000</v>
      </c>
    </row>
    <row r="45" spans="1:27" x14ac:dyDescent="0.25">
      <c r="A45" s="19" t="s">
        <v>71</v>
      </c>
      <c r="B45" s="15" t="s">
        <v>32</v>
      </c>
      <c r="C45" s="20">
        <v>6863950</v>
      </c>
      <c r="D45" s="20">
        <v>0</v>
      </c>
      <c r="E45" s="21">
        <v>6000000</v>
      </c>
      <c r="F45" s="22">
        <v>6000000</v>
      </c>
      <c r="G45" s="22">
        <v>449350</v>
      </c>
      <c r="H45" s="22">
        <v>488150</v>
      </c>
      <c r="I45" s="22">
        <v>1380350</v>
      </c>
      <c r="J45" s="22">
        <v>2317850</v>
      </c>
      <c r="K45" s="22">
        <v>465600</v>
      </c>
      <c r="L45" s="22">
        <v>459650</v>
      </c>
      <c r="M45" s="22">
        <v>463800</v>
      </c>
      <c r="N45" s="22">
        <v>1389050</v>
      </c>
      <c r="O45" s="22">
        <v>459750</v>
      </c>
      <c r="P45" s="22">
        <v>455600</v>
      </c>
      <c r="Q45" s="22">
        <v>508200</v>
      </c>
      <c r="R45" s="22">
        <v>1423550</v>
      </c>
      <c r="S45" s="22">
        <v>0</v>
      </c>
      <c r="T45" s="22">
        <v>0</v>
      </c>
      <c r="U45" s="22">
        <v>0</v>
      </c>
      <c r="V45" s="22">
        <v>0</v>
      </c>
      <c r="W45" s="22">
        <v>5130450</v>
      </c>
      <c r="X45" s="22">
        <v>4470000</v>
      </c>
      <c r="Y45" s="22">
        <v>660450</v>
      </c>
      <c r="Z45" s="23">
        <v>14.775167785234899</v>
      </c>
      <c r="AA45" s="20">
        <v>6000000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3072794</v>
      </c>
      <c r="D47" s="20">
        <v>0</v>
      </c>
      <c r="E47" s="21">
        <v>500000</v>
      </c>
      <c r="F47" s="22">
        <v>0</v>
      </c>
      <c r="G47" s="22">
        <v>28456</v>
      </c>
      <c r="H47" s="22">
        <v>119072</v>
      </c>
      <c r="I47" s="22">
        <v>125989</v>
      </c>
      <c r="J47" s="22">
        <v>273517</v>
      </c>
      <c r="K47" s="22">
        <v>125989</v>
      </c>
      <c r="L47" s="22">
        <v>125989</v>
      </c>
      <c r="M47" s="22">
        <v>125989</v>
      </c>
      <c r="N47" s="22">
        <v>377967</v>
      </c>
      <c r="O47" s="22">
        <v>125989</v>
      </c>
      <c r="P47" s="22">
        <v>125989</v>
      </c>
      <c r="Q47" s="22">
        <v>125989</v>
      </c>
      <c r="R47" s="22">
        <v>377967</v>
      </c>
      <c r="S47" s="22">
        <v>0</v>
      </c>
      <c r="T47" s="22">
        <v>0</v>
      </c>
      <c r="U47" s="22">
        <v>0</v>
      </c>
      <c r="V47" s="22">
        <v>0</v>
      </c>
      <c r="W47" s="22">
        <v>1029451</v>
      </c>
      <c r="X47" s="22">
        <v>177501</v>
      </c>
      <c r="Y47" s="22">
        <v>851950</v>
      </c>
      <c r="Z47" s="23">
        <v>479.96912693449616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20207268</v>
      </c>
      <c r="D50" s="29">
        <f t="shared" ref="D50:Y50" si="1">SUM(D37:D49)</f>
        <v>0</v>
      </c>
      <c r="E50" s="30">
        <f t="shared" si="1"/>
        <v>44137529</v>
      </c>
      <c r="F50" s="31">
        <f t="shared" si="1"/>
        <v>36220313</v>
      </c>
      <c r="G50" s="31">
        <f t="shared" si="1"/>
        <v>1236642</v>
      </c>
      <c r="H50" s="31">
        <f t="shared" si="1"/>
        <v>1445055</v>
      </c>
      <c r="I50" s="31">
        <f t="shared" si="1"/>
        <v>2306144</v>
      </c>
      <c r="J50" s="31">
        <f t="shared" si="1"/>
        <v>4987841</v>
      </c>
      <c r="K50" s="31">
        <f t="shared" si="1"/>
        <v>1361579</v>
      </c>
      <c r="L50" s="31">
        <f t="shared" si="1"/>
        <v>1448349</v>
      </c>
      <c r="M50" s="31">
        <f t="shared" si="1"/>
        <v>1286571</v>
      </c>
      <c r="N50" s="31">
        <f t="shared" si="1"/>
        <v>4096499</v>
      </c>
      <c r="O50" s="31">
        <f t="shared" si="1"/>
        <v>1287229</v>
      </c>
      <c r="P50" s="31">
        <f t="shared" si="1"/>
        <v>1292167</v>
      </c>
      <c r="Q50" s="31">
        <f t="shared" si="1"/>
        <v>1372289</v>
      </c>
      <c r="R50" s="31">
        <f t="shared" si="1"/>
        <v>3951685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13036025</v>
      </c>
      <c r="X50" s="31">
        <f t="shared" si="1"/>
        <v>30817060</v>
      </c>
      <c r="Y50" s="31">
        <f t="shared" si="1"/>
        <v>-17781035</v>
      </c>
      <c r="Z50" s="32">
        <f>+IF(X50&lt;&gt;0,+(Y50/X50)*100,0)</f>
        <v>-57.698674046128993</v>
      </c>
      <c r="AA50" s="29">
        <f>SUM(AA37:AA49)</f>
        <v>36220313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-12803812</v>
      </c>
      <c r="D51" s="39">
        <f t="shared" si="2"/>
        <v>0</v>
      </c>
      <c r="E51" s="40">
        <f t="shared" si="2"/>
        <v>-38923790</v>
      </c>
      <c r="F51" s="41">
        <f t="shared" si="2"/>
        <v>-29302374</v>
      </c>
      <c r="G51" s="41">
        <f t="shared" si="2"/>
        <v>-712925</v>
      </c>
      <c r="H51" s="41">
        <f t="shared" si="2"/>
        <v>-916488</v>
      </c>
      <c r="I51" s="41">
        <f t="shared" si="2"/>
        <v>547588</v>
      </c>
      <c r="J51" s="41">
        <f t="shared" si="2"/>
        <v>-1081825</v>
      </c>
      <c r="K51" s="41">
        <f t="shared" si="2"/>
        <v>-361493</v>
      </c>
      <c r="L51" s="41">
        <f t="shared" si="2"/>
        <v>-450258</v>
      </c>
      <c r="M51" s="41">
        <f t="shared" si="2"/>
        <v>-289798</v>
      </c>
      <c r="N51" s="41">
        <f t="shared" si="2"/>
        <v>-1101549</v>
      </c>
      <c r="O51" s="41">
        <f t="shared" si="2"/>
        <v>-768719</v>
      </c>
      <c r="P51" s="41">
        <f t="shared" si="2"/>
        <v>-317831</v>
      </c>
      <c r="Q51" s="41">
        <f t="shared" si="2"/>
        <v>110442</v>
      </c>
      <c r="R51" s="41">
        <f t="shared" si="2"/>
        <v>-976108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-3159482</v>
      </c>
      <c r="X51" s="41">
        <f t="shared" si="2"/>
        <v>-26268186</v>
      </c>
      <c r="Y51" s="41">
        <f t="shared" si="2"/>
        <v>23108704</v>
      </c>
      <c r="Z51" s="42">
        <f>+IF(X51&lt;&gt;0,+(Y51/X51)*100,0)</f>
        <v>-87.972210947493664</v>
      </c>
      <c r="AA51" s="39">
        <f>+AA35-AA50</f>
        <v>-29302374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-12803812</v>
      </c>
      <c r="D54" s="48">
        <f t="shared" si="3"/>
        <v>0</v>
      </c>
      <c r="E54" s="49">
        <f t="shared" si="3"/>
        <v>-38923790</v>
      </c>
      <c r="F54" s="50">
        <f t="shared" si="3"/>
        <v>-29302374</v>
      </c>
      <c r="G54" s="50">
        <f t="shared" si="3"/>
        <v>-712925</v>
      </c>
      <c r="H54" s="50">
        <f t="shared" si="3"/>
        <v>-916488</v>
      </c>
      <c r="I54" s="50">
        <f t="shared" si="3"/>
        <v>547588</v>
      </c>
      <c r="J54" s="50">
        <f t="shared" si="3"/>
        <v>-1081825</v>
      </c>
      <c r="K54" s="50">
        <f t="shared" si="3"/>
        <v>-361493</v>
      </c>
      <c r="L54" s="50">
        <f t="shared" si="3"/>
        <v>-450258</v>
      </c>
      <c r="M54" s="50">
        <f t="shared" si="3"/>
        <v>-289798</v>
      </c>
      <c r="N54" s="50">
        <f t="shared" si="3"/>
        <v>-1101549</v>
      </c>
      <c r="O54" s="50">
        <f t="shared" si="3"/>
        <v>-768719</v>
      </c>
      <c r="P54" s="50">
        <f t="shared" si="3"/>
        <v>-317831</v>
      </c>
      <c r="Q54" s="50">
        <f t="shared" si="3"/>
        <v>110442</v>
      </c>
      <c r="R54" s="50">
        <f t="shared" si="3"/>
        <v>-976108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-3159482</v>
      </c>
      <c r="X54" s="50">
        <f t="shared" si="3"/>
        <v>-26268186</v>
      </c>
      <c r="Y54" s="50">
        <f t="shared" si="3"/>
        <v>23108704</v>
      </c>
      <c r="Z54" s="51">
        <f>+IF(X54&lt;&gt;0,+(Y54/X54)*100,0)</f>
        <v>-87.972210947493664</v>
      </c>
      <c r="AA54" s="48">
        <f>SUM(AA51:AA53)</f>
        <v>-29302374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-12803812</v>
      </c>
      <c r="D56" s="54">
        <f>+D54-D55</f>
        <v>0</v>
      </c>
      <c r="E56" s="55">
        <f t="shared" si="4"/>
        <v>-38923790</v>
      </c>
      <c r="F56" s="56">
        <f t="shared" si="4"/>
        <v>-29302374</v>
      </c>
      <c r="G56" s="56">
        <f t="shared" si="4"/>
        <v>-712925</v>
      </c>
      <c r="H56" s="56">
        <f t="shared" si="4"/>
        <v>-916488</v>
      </c>
      <c r="I56" s="56">
        <f t="shared" si="4"/>
        <v>547588</v>
      </c>
      <c r="J56" s="56">
        <f t="shared" si="4"/>
        <v>-1081825</v>
      </c>
      <c r="K56" s="56">
        <f t="shared" si="4"/>
        <v>-361493</v>
      </c>
      <c r="L56" s="56">
        <f t="shared" si="4"/>
        <v>-450258</v>
      </c>
      <c r="M56" s="56">
        <f t="shared" si="4"/>
        <v>-289798</v>
      </c>
      <c r="N56" s="56">
        <f t="shared" si="4"/>
        <v>-1101549</v>
      </c>
      <c r="O56" s="56">
        <f t="shared" si="4"/>
        <v>-768719</v>
      </c>
      <c r="P56" s="56">
        <f t="shared" si="4"/>
        <v>-317831</v>
      </c>
      <c r="Q56" s="56">
        <f t="shared" si="4"/>
        <v>110442</v>
      </c>
      <c r="R56" s="56">
        <f t="shared" si="4"/>
        <v>-976108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-3159482</v>
      </c>
      <c r="X56" s="56">
        <f t="shared" si="4"/>
        <v>-26268186</v>
      </c>
      <c r="Y56" s="56">
        <f t="shared" si="4"/>
        <v>23108704</v>
      </c>
      <c r="Z56" s="57">
        <f>+IF(X56&lt;&gt;0,+(Y56/X56)*100,0)</f>
        <v>-87.972210947493664</v>
      </c>
      <c r="AA56" s="54">
        <f>+AA54-AA55</f>
        <v>-29302374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-12803812</v>
      </c>
      <c r="D59" s="48">
        <f>SUM(D56:D58)</f>
        <v>0</v>
      </c>
      <c r="E59" s="49">
        <f t="shared" si="5"/>
        <v>-38923790</v>
      </c>
      <c r="F59" s="50">
        <f t="shared" si="5"/>
        <v>-29302374</v>
      </c>
      <c r="G59" s="50">
        <f t="shared" si="5"/>
        <v>-712925</v>
      </c>
      <c r="H59" s="50">
        <f t="shared" si="5"/>
        <v>-916488</v>
      </c>
      <c r="I59" s="50">
        <f t="shared" si="5"/>
        <v>547588</v>
      </c>
      <c r="J59" s="50">
        <f t="shared" si="5"/>
        <v>-1081825</v>
      </c>
      <c r="K59" s="50">
        <f t="shared" si="5"/>
        <v>-361493</v>
      </c>
      <c r="L59" s="50">
        <f t="shared" si="5"/>
        <v>-450258</v>
      </c>
      <c r="M59" s="50">
        <f t="shared" si="5"/>
        <v>-289798</v>
      </c>
      <c r="N59" s="50">
        <f t="shared" si="5"/>
        <v>-1101549</v>
      </c>
      <c r="O59" s="50">
        <f t="shared" si="5"/>
        <v>-768719</v>
      </c>
      <c r="P59" s="50">
        <f t="shared" si="5"/>
        <v>-317831</v>
      </c>
      <c r="Q59" s="50">
        <f t="shared" si="5"/>
        <v>110442</v>
      </c>
      <c r="R59" s="50">
        <f t="shared" si="5"/>
        <v>-976108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-3159482</v>
      </c>
      <c r="X59" s="50">
        <f t="shared" si="5"/>
        <v>-26268186</v>
      </c>
      <c r="Y59" s="50">
        <f t="shared" si="5"/>
        <v>23108704</v>
      </c>
      <c r="Z59" s="51">
        <f>+IF(X59&lt;&gt;0,+(Y59/X59)*100,0)</f>
        <v>-87.972210947493664</v>
      </c>
      <c r="AA59" s="48">
        <f>SUM(AA56:AA58)</f>
        <v>-29302374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-12803812</v>
      </c>
      <c r="D62" s="65">
        <f>SUM(D59:D61)</f>
        <v>0</v>
      </c>
      <c r="E62" s="66">
        <f t="shared" si="6"/>
        <v>-38923790</v>
      </c>
      <c r="F62" s="67">
        <f t="shared" si="6"/>
        <v>-29302374</v>
      </c>
      <c r="G62" s="67">
        <f t="shared" si="6"/>
        <v>-712925</v>
      </c>
      <c r="H62" s="67">
        <f t="shared" si="6"/>
        <v>-916488</v>
      </c>
      <c r="I62" s="67">
        <f t="shared" si="6"/>
        <v>547588</v>
      </c>
      <c r="J62" s="67">
        <f t="shared" si="6"/>
        <v>-1081825</v>
      </c>
      <c r="K62" s="67">
        <f t="shared" si="6"/>
        <v>-361493</v>
      </c>
      <c r="L62" s="67">
        <f t="shared" si="6"/>
        <v>-450258</v>
      </c>
      <c r="M62" s="67">
        <f t="shared" si="6"/>
        <v>-289798</v>
      </c>
      <c r="N62" s="67">
        <f t="shared" si="6"/>
        <v>-1101549</v>
      </c>
      <c r="O62" s="67">
        <f t="shared" si="6"/>
        <v>-768719</v>
      </c>
      <c r="P62" s="67">
        <f t="shared" si="6"/>
        <v>-317831</v>
      </c>
      <c r="Q62" s="67">
        <f t="shared" si="6"/>
        <v>110442</v>
      </c>
      <c r="R62" s="67">
        <f t="shared" si="6"/>
        <v>-976108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-3159482</v>
      </c>
      <c r="X62" s="67">
        <f t="shared" si="6"/>
        <v>-26268186</v>
      </c>
      <c r="Y62" s="67">
        <f t="shared" si="6"/>
        <v>23108704</v>
      </c>
      <c r="Z62" s="68">
        <f>+IF(X62&lt;&gt;0,+(Y62/X62)*100,0)</f>
        <v>-87.972210947493664</v>
      </c>
      <c r="AA62" s="65">
        <f>SUM(AA59:AA61)</f>
        <v>-29302374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24145362</v>
      </c>
      <c r="D9" s="20">
        <v>0</v>
      </c>
      <c r="E9" s="21">
        <v>28950000</v>
      </c>
      <c r="F9" s="22">
        <v>28950000</v>
      </c>
      <c r="G9" s="22">
        <v>2096742</v>
      </c>
      <c r="H9" s="22">
        <v>2102422</v>
      </c>
      <c r="I9" s="22">
        <v>2098615</v>
      </c>
      <c r="J9" s="22">
        <v>6297779</v>
      </c>
      <c r="K9" s="22">
        <v>2127673</v>
      </c>
      <c r="L9" s="22">
        <v>2124911</v>
      </c>
      <c r="M9" s="22">
        <v>2127032</v>
      </c>
      <c r="N9" s="22">
        <v>6379616</v>
      </c>
      <c r="O9" s="22">
        <v>2148544</v>
      </c>
      <c r="P9" s="22">
        <v>2139078</v>
      </c>
      <c r="Q9" s="22">
        <v>2136911</v>
      </c>
      <c r="R9" s="22">
        <v>6424533</v>
      </c>
      <c r="S9" s="22">
        <v>0</v>
      </c>
      <c r="T9" s="22">
        <v>0</v>
      </c>
      <c r="U9" s="22">
        <v>0</v>
      </c>
      <c r="V9" s="22">
        <v>0</v>
      </c>
      <c r="W9" s="22">
        <v>19101928</v>
      </c>
      <c r="X9" s="22">
        <v>21712491</v>
      </c>
      <c r="Y9" s="22">
        <v>-2610563</v>
      </c>
      <c r="Z9" s="23">
        <v>-12.023323348758096</v>
      </c>
      <c r="AA9" s="20">
        <v>28950000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5991966</v>
      </c>
      <c r="D13" s="20">
        <v>0</v>
      </c>
      <c r="E13" s="21">
        <v>4296134</v>
      </c>
      <c r="F13" s="22">
        <v>4296134</v>
      </c>
      <c r="G13" s="22">
        <v>517315</v>
      </c>
      <c r="H13" s="22">
        <v>511047</v>
      </c>
      <c r="I13" s="22">
        <v>517628</v>
      </c>
      <c r="J13" s="22">
        <v>1545990</v>
      </c>
      <c r="K13" s="22">
        <v>523606</v>
      </c>
      <c r="L13" s="22">
        <v>517535</v>
      </c>
      <c r="M13" s="22">
        <v>524466</v>
      </c>
      <c r="N13" s="22">
        <v>1565607</v>
      </c>
      <c r="O13" s="22">
        <v>531369</v>
      </c>
      <c r="P13" s="22">
        <v>538307</v>
      </c>
      <c r="Q13" s="22">
        <v>543951</v>
      </c>
      <c r="R13" s="22">
        <v>1613627</v>
      </c>
      <c r="S13" s="22">
        <v>0</v>
      </c>
      <c r="T13" s="22">
        <v>0</v>
      </c>
      <c r="U13" s="22">
        <v>0</v>
      </c>
      <c r="V13" s="22">
        <v>0</v>
      </c>
      <c r="W13" s="22">
        <v>4725224</v>
      </c>
      <c r="X13" s="22">
        <v>3222099</v>
      </c>
      <c r="Y13" s="22">
        <v>1503125</v>
      </c>
      <c r="Z13" s="23">
        <v>46.650490875668318</v>
      </c>
      <c r="AA13" s="20">
        <v>4296134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1420267</v>
      </c>
      <c r="F28" s="22">
        <v>1420267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1420267</v>
      </c>
      <c r="Y28" s="22">
        <v>-1420267</v>
      </c>
      <c r="Z28" s="23">
        <v>-100</v>
      </c>
      <c r="AA28" s="20">
        <v>1420267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3094981</v>
      </c>
      <c r="D31" s="20">
        <v>0</v>
      </c>
      <c r="E31" s="21">
        <v>1126000</v>
      </c>
      <c r="F31" s="22">
        <v>1126000</v>
      </c>
      <c r="G31" s="22">
        <v>266974</v>
      </c>
      <c r="H31" s="22">
        <v>263598</v>
      </c>
      <c r="I31" s="22">
        <v>261544</v>
      </c>
      <c r="J31" s="22">
        <v>792116</v>
      </c>
      <c r="K31" s="22">
        <v>265241</v>
      </c>
      <c r="L31" s="22">
        <v>265241</v>
      </c>
      <c r="M31" s="22">
        <v>271072</v>
      </c>
      <c r="N31" s="22">
        <v>801554</v>
      </c>
      <c r="O31" s="22">
        <v>265714</v>
      </c>
      <c r="P31" s="22">
        <v>265871</v>
      </c>
      <c r="Q31" s="22">
        <v>264295</v>
      </c>
      <c r="R31" s="22">
        <v>795880</v>
      </c>
      <c r="S31" s="22">
        <v>0</v>
      </c>
      <c r="T31" s="22">
        <v>0</v>
      </c>
      <c r="U31" s="22">
        <v>0</v>
      </c>
      <c r="V31" s="22">
        <v>0</v>
      </c>
      <c r="W31" s="22">
        <v>2389550</v>
      </c>
      <c r="X31" s="22">
        <v>844497</v>
      </c>
      <c r="Y31" s="22">
        <v>1545053</v>
      </c>
      <c r="Z31" s="23">
        <v>182.95541606423706</v>
      </c>
      <c r="AA31" s="20">
        <v>1126000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33232309</v>
      </c>
      <c r="D35" s="29">
        <f t="shared" ref="D35:Y35" si="0">SUM(D6:D34)</f>
        <v>0</v>
      </c>
      <c r="E35" s="30">
        <f t="shared" si="0"/>
        <v>35792401</v>
      </c>
      <c r="F35" s="31">
        <f t="shared" si="0"/>
        <v>35792401</v>
      </c>
      <c r="G35" s="31">
        <f t="shared" si="0"/>
        <v>2881031</v>
      </c>
      <c r="H35" s="31">
        <f t="shared" si="0"/>
        <v>2877067</v>
      </c>
      <c r="I35" s="31">
        <f t="shared" si="0"/>
        <v>2877787</v>
      </c>
      <c r="J35" s="31">
        <f t="shared" si="0"/>
        <v>8635885</v>
      </c>
      <c r="K35" s="31">
        <f t="shared" si="0"/>
        <v>2916520</v>
      </c>
      <c r="L35" s="31">
        <f t="shared" si="0"/>
        <v>2907687</v>
      </c>
      <c r="M35" s="31">
        <f t="shared" si="0"/>
        <v>2922570</v>
      </c>
      <c r="N35" s="31">
        <f t="shared" si="0"/>
        <v>8746777</v>
      </c>
      <c r="O35" s="31">
        <f t="shared" si="0"/>
        <v>2945627</v>
      </c>
      <c r="P35" s="31">
        <f t="shared" si="0"/>
        <v>2943256</v>
      </c>
      <c r="Q35" s="31">
        <f t="shared" si="0"/>
        <v>2945157</v>
      </c>
      <c r="R35" s="31">
        <f t="shared" si="0"/>
        <v>8834040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26216702</v>
      </c>
      <c r="X35" s="31">
        <f t="shared" si="0"/>
        <v>27199354</v>
      </c>
      <c r="Y35" s="31">
        <f t="shared" si="0"/>
        <v>-982652</v>
      </c>
      <c r="Z35" s="32">
        <f>+IF(X35&lt;&gt;0,+(Y35/X35)*100,0)</f>
        <v>-3.6127769799238618</v>
      </c>
      <c r="AA35" s="29">
        <f>SUM(AA6:AA34)</f>
        <v>35792401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18891690</v>
      </c>
      <c r="D37" s="20">
        <v>0</v>
      </c>
      <c r="E37" s="21">
        <v>23035908</v>
      </c>
      <c r="F37" s="22">
        <v>23035908</v>
      </c>
      <c r="G37" s="22">
        <v>1379866</v>
      </c>
      <c r="H37" s="22">
        <v>1910873</v>
      </c>
      <c r="I37" s="22">
        <v>1439351</v>
      </c>
      <c r="J37" s="22">
        <v>4730090</v>
      </c>
      <c r="K37" s="22">
        <v>1657012</v>
      </c>
      <c r="L37" s="22">
        <v>1507860</v>
      </c>
      <c r="M37" s="22">
        <v>1379413</v>
      </c>
      <c r="N37" s="22">
        <v>4544285</v>
      </c>
      <c r="O37" s="22">
        <v>1430719</v>
      </c>
      <c r="P37" s="22">
        <v>1307746</v>
      </c>
      <c r="Q37" s="22">
        <v>1422031</v>
      </c>
      <c r="R37" s="22">
        <v>4160496</v>
      </c>
      <c r="S37" s="22">
        <v>0</v>
      </c>
      <c r="T37" s="22">
        <v>0</v>
      </c>
      <c r="U37" s="22">
        <v>0</v>
      </c>
      <c r="V37" s="22">
        <v>0</v>
      </c>
      <c r="W37" s="22">
        <v>13434871</v>
      </c>
      <c r="X37" s="22">
        <v>17276859</v>
      </c>
      <c r="Y37" s="22">
        <v>-3841988</v>
      </c>
      <c r="Z37" s="23">
        <v>-22.237769029659848</v>
      </c>
      <c r="AA37" s="20">
        <v>23035908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17428506</v>
      </c>
      <c r="F41" s="22">
        <v>17428506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13071375</v>
      </c>
      <c r="Y41" s="22">
        <v>-13071375</v>
      </c>
      <c r="Z41" s="23">
        <v>-100</v>
      </c>
      <c r="AA41" s="20">
        <v>17428506</v>
      </c>
    </row>
    <row r="42" spans="1:27" x14ac:dyDescent="0.25">
      <c r="A42" s="19" t="s">
        <v>68</v>
      </c>
      <c r="B42" s="15" t="s">
        <v>32</v>
      </c>
      <c r="C42" s="20">
        <v>5179590</v>
      </c>
      <c r="D42" s="20">
        <v>0</v>
      </c>
      <c r="E42" s="21">
        <v>1000000</v>
      </c>
      <c r="F42" s="22">
        <v>1000000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749997</v>
      </c>
      <c r="Y42" s="22">
        <v>-749997</v>
      </c>
      <c r="Z42" s="23">
        <v>-100</v>
      </c>
      <c r="AA42" s="20">
        <v>1000000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6294074</v>
      </c>
      <c r="D44" s="20">
        <v>0</v>
      </c>
      <c r="E44" s="21">
        <v>6294073</v>
      </c>
      <c r="F44" s="22">
        <v>6294073</v>
      </c>
      <c r="G44" s="22">
        <v>524506</v>
      </c>
      <c r="H44" s="22">
        <v>524506</v>
      </c>
      <c r="I44" s="22">
        <v>524506</v>
      </c>
      <c r="J44" s="22">
        <v>1573518</v>
      </c>
      <c r="K44" s="22">
        <v>524506</v>
      </c>
      <c r="L44" s="22">
        <v>524506</v>
      </c>
      <c r="M44" s="22">
        <v>524506</v>
      </c>
      <c r="N44" s="22">
        <v>1573518</v>
      </c>
      <c r="O44" s="22">
        <v>524506</v>
      </c>
      <c r="P44" s="22">
        <v>524506</v>
      </c>
      <c r="Q44" s="22">
        <v>524506</v>
      </c>
      <c r="R44" s="22">
        <v>1573518</v>
      </c>
      <c r="S44" s="22">
        <v>0</v>
      </c>
      <c r="T44" s="22">
        <v>0</v>
      </c>
      <c r="U44" s="22">
        <v>0</v>
      </c>
      <c r="V44" s="22">
        <v>0</v>
      </c>
      <c r="W44" s="22">
        <v>4720554</v>
      </c>
      <c r="X44" s="22">
        <v>4720554</v>
      </c>
      <c r="Y44" s="22">
        <v>0</v>
      </c>
      <c r="Z44" s="23">
        <v>0</v>
      </c>
      <c r="AA44" s="20">
        <v>6294073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1012637</v>
      </c>
      <c r="D46" s="20">
        <v>0</v>
      </c>
      <c r="E46" s="21">
        <v>7499988</v>
      </c>
      <c r="F46" s="22">
        <v>7499988</v>
      </c>
      <c r="G46" s="22">
        <v>4409</v>
      </c>
      <c r="H46" s="22">
        <v>70199</v>
      </c>
      <c r="I46" s="22">
        <v>79730</v>
      </c>
      <c r="J46" s="22">
        <v>154338</v>
      </c>
      <c r="K46" s="22">
        <v>90360</v>
      </c>
      <c r="L46" s="22">
        <v>84169</v>
      </c>
      <c r="M46" s="22">
        <v>55542</v>
      </c>
      <c r="N46" s="22">
        <v>230071</v>
      </c>
      <c r="O46" s="22">
        <v>35295</v>
      </c>
      <c r="P46" s="22">
        <v>31956</v>
      </c>
      <c r="Q46" s="22">
        <v>101233</v>
      </c>
      <c r="R46" s="22">
        <v>168484</v>
      </c>
      <c r="S46" s="22">
        <v>0</v>
      </c>
      <c r="T46" s="22">
        <v>0</v>
      </c>
      <c r="U46" s="22">
        <v>0</v>
      </c>
      <c r="V46" s="22">
        <v>0</v>
      </c>
      <c r="W46" s="22">
        <v>552893</v>
      </c>
      <c r="X46" s="22">
        <v>5624991</v>
      </c>
      <c r="Y46" s="22">
        <v>-5072098</v>
      </c>
      <c r="Z46" s="23">
        <v>-90.170775384351728</v>
      </c>
      <c r="AA46" s="20">
        <v>7499988</v>
      </c>
    </row>
    <row r="47" spans="1:27" x14ac:dyDescent="0.25">
      <c r="A47" s="19" t="s">
        <v>73</v>
      </c>
      <c r="B47" s="15" t="s">
        <v>32</v>
      </c>
      <c r="C47" s="20">
        <v>293763</v>
      </c>
      <c r="D47" s="20">
        <v>0</v>
      </c>
      <c r="E47" s="21">
        <v>132252</v>
      </c>
      <c r="F47" s="22">
        <v>132252</v>
      </c>
      <c r="G47" s="22">
        <v>10578</v>
      </c>
      <c r="H47" s="22">
        <v>23595</v>
      </c>
      <c r="I47" s="22">
        <v>13692</v>
      </c>
      <c r="J47" s="22">
        <v>47865</v>
      </c>
      <c r="K47" s="22">
        <v>16482</v>
      </c>
      <c r="L47" s="22">
        <v>12089</v>
      </c>
      <c r="M47" s="22">
        <v>10806</v>
      </c>
      <c r="N47" s="22">
        <v>39377</v>
      </c>
      <c r="O47" s="22">
        <v>12513</v>
      </c>
      <c r="P47" s="22">
        <v>10139</v>
      </c>
      <c r="Q47" s="22">
        <v>12344</v>
      </c>
      <c r="R47" s="22">
        <v>34996</v>
      </c>
      <c r="S47" s="22">
        <v>0</v>
      </c>
      <c r="T47" s="22">
        <v>0</v>
      </c>
      <c r="U47" s="22">
        <v>0</v>
      </c>
      <c r="V47" s="22">
        <v>0</v>
      </c>
      <c r="W47" s="22">
        <v>122238</v>
      </c>
      <c r="X47" s="22">
        <v>99189</v>
      </c>
      <c r="Y47" s="22">
        <v>23049</v>
      </c>
      <c r="Z47" s="23">
        <v>23.237455766264404</v>
      </c>
      <c r="AA47" s="20">
        <v>132252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31671754</v>
      </c>
      <c r="D50" s="29">
        <f t="shared" ref="D50:Y50" si="1">SUM(D37:D49)</f>
        <v>0</v>
      </c>
      <c r="E50" s="30">
        <f t="shared" si="1"/>
        <v>55390727</v>
      </c>
      <c r="F50" s="31">
        <f t="shared" si="1"/>
        <v>55390727</v>
      </c>
      <c r="G50" s="31">
        <f t="shared" si="1"/>
        <v>1919359</v>
      </c>
      <c r="H50" s="31">
        <f t="shared" si="1"/>
        <v>2529173</v>
      </c>
      <c r="I50" s="31">
        <f t="shared" si="1"/>
        <v>2057279</v>
      </c>
      <c r="J50" s="31">
        <f t="shared" si="1"/>
        <v>6505811</v>
      </c>
      <c r="K50" s="31">
        <f t="shared" si="1"/>
        <v>2288360</v>
      </c>
      <c r="L50" s="31">
        <f t="shared" si="1"/>
        <v>2128624</v>
      </c>
      <c r="M50" s="31">
        <f t="shared" si="1"/>
        <v>1970267</v>
      </c>
      <c r="N50" s="31">
        <f t="shared" si="1"/>
        <v>6387251</v>
      </c>
      <c r="O50" s="31">
        <f t="shared" si="1"/>
        <v>2003033</v>
      </c>
      <c r="P50" s="31">
        <f t="shared" si="1"/>
        <v>1874347</v>
      </c>
      <c r="Q50" s="31">
        <f t="shared" si="1"/>
        <v>2060114</v>
      </c>
      <c r="R50" s="31">
        <f t="shared" si="1"/>
        <v>5937494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18830556</v>
      </c>
      <c r="X50" s="31">
        <f t="shared" si="1"/>
        <v>41542965</v>
      </c>
      <c r="Y50" s="31">
        <f t="shared" si="1"/>
        <v>-22712409</v>
      </c>
      <c r="Z50" s="32">
        <f>+IF(X50&lt;&gt;0,+(Y50/X50)*100,0)</f>
        <v>-54.672094300442929</v>
      </c>
      <c r="AA50" s="29">
        <f>SUM(AA37:AA49)</f>
        <v>55390727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1560555</v>
      </c>
      <c r="D51" s="39">
        <f t="shared" si="2"/>
        <v>0</v>
      </c>
      <c r="E51" s="40">
        <f t="shared" si="2"/>
        <v>-19598326</v>
      </c>
      <c r="F51" s="41">
        <f t="shared" si="2"/>
        <v>-19598326</v>
      </c>
      <c r="G51" s="41">
        <f t="shared" si="2"/>
        <v>961672</v>
      </c>
      <c r="H51" s="41">
        <f t="shared" si="2"/>
        <v>347894</v>
      </c>
      <c r="I51" s="41">
        <f t="shared" si="2"/>
        <v>820508</v>
      </c>
      <c r="J51" s="41">
        <f t="shared" si="2"/>
        <v>2130074</v>
      </c>
      <c r="K51" s="41">
        <f t="shared" si="2"/>
        <v>628160</v>
      </c>
      <c r="L51" s="41">
        <f t="shared" si="2"/>
        <v>779063</v>
      </c>
      <c r="M51" s="41">
        <f t="shared" si="2"/>
        <v>952303</v>
      </c>
      <c r="N51" s="41">
        <f t="shared" si="2"/>
        <v>2359526</v>
      </c>
      <c r="O51" s="41">
        <f t="shared" si="2"/>
        <v>942594</v>
      </c>
      <c r="P51" s="41">
        <f t="shared" si="2"/>
        <v>1068909</v>
      </c>
      <c r="Q51" s="41">
        <f t="shared" si="2"/>
        <v>885043</v>
      </c>
      <c r="R51" s="41">
        <f t="shared" si="2"/>
        <v>2896546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7386146</v>
      </c>
      <c r="X51" s="41">
        <f t="shared" si="2"/>
        <v>-14343611</v>
      </c>
      <c r="Y51" s="41">
        <f t="shared" si="2"/>
        <v>21729757</v>
      </c>
      <c r="Z51" s="42">
        <f>+IF(X51&lt;&gt;0,+(Y51/X51)*100,0)</f>
        <v>-151.49432733500649</v>
      </c>
      <c r="AA51" s="39">
        <f>+AA35-AA50</f>
        <v>-19598326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1560555</v>
      </c>
      <c r="D54" s="48">
        <f t="shared" si="3"/>
        <v>0</v>
      </c>
      <c r="E54" s="49">
        <f t="shared" si="3"/>
        <v>-19598326</v>
      </c>
      <c r="F54" s="50">
        <f t="shared" si="3"/>
        <v>-19598326</v>
      </c>
      <c r="G54" s="50">
        <f t="shared" si="3"/>
        <v>961672</v>
      </c>
      <c r="H54" s="50">
        <f t="shared" si="3"/>
        <v>347894</v>
      </c>
      <c r="I54" s="50">
        <f t="shared" si="3"/>
        <v>820508</v>
      </c>
      <c r="J54" s="50">
        <f t="shared" si="3"/>
        <v>2130074</v>
      </c>
      <c r="K54" s="50">
        <f t="shared" si="3"/>
        <v>628160</v>
      </c>
      <c r="L54" s="50">
        <f t="shared" si="3"/>
        <v>779063</v>
      </c>
      <c r="M54" s="50">
        <f t="shared" si="3"/>
        <v>952303</v>
      </c>
      <c r="N54" s="50">
        <f t="shared" si="3"/>
        <v>2359526</v>
      </c>
      <c r="O54" s="50">
        <f t="shared" si="3"/>
        <v>942594</v>
      </c>
      <c r="P54" s="50">
        <f t="shared" si="3"/>
        <v>1068909</v>
      </c>
      <c r="Q54" s="50">
        <f t="shared" si="3"/>
        <v>885043</v>
      </c>
      <c r="R54" s="50">
        <f t="shared" si="3"/>
        <v>2896546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7386146</v>
      </c>
      <c r="X54" s="50">
        <f t="shared" si="3"/>
        <v>-14343611</v>
      </c>
      <c r="Y54" s="50">
        <f t="shared" si="3"/>
        <v>21729757</v>
      </c>
      <c r="Z54" s="51">
        <f>+IF(X54&lt;&gt;0,+(Y54/X54)*100,0)</f>
        <v>-151.49432733500649</v>
      </c>
      <c r="AA54" s="48">
        <f>SUM(AA51:AA53)</f>
        <v>-19598326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1560555</v>
      </c>
      <c r="D56" s="54">
        <f>+D54-D55</f>
        <v>0</v>
      </c>
      <c r="E56" s="55">
        <f t="shared" si="4"/>
        <v>-19598326</v>
      </c>
      <c r="F56" s="56">
        <f t="shared" si="4"/>
        <v>-19598326</v>
      </c>
      <c r="G56" s="56">
        <f t="shared" si="4"/>
        <v>961672</v>
      </c>
      <c r="H56" s="56">
        <f t="shared" si="4"/>
        <v>347894</v>
      </c>
      <c r="I56" s="56">
        <f t="shared" si="4"/>
        <v>820508</v>
      </c>
      <c r="J56" s="56">
        <f t="shared" si="4"/>
        <v>2130074</v>
      </c>
      <c r="K56" s="56">
        <f t="shared" si="4"/>
        <v>628160</v>
      </c>
      <c r="L56" s="56">
        <f t="shared" si="4"/>
        <v>779063</v>
      </c>
      <c r="M56" s="56">
        <f t="shared" si="4"/>
        <v>952303</v>
      </c>
      <c r="N56" s="56">
        <f t="shared" si="4"/>
        <v>2359526</v>
      </c>
      <c r="O56" s="56">
        <f t="shared" si="4"/>
        <v>942594</v>
      </c>
      <c r="P56" s="56">
        <f t="shared" si="4"/>
        <v>1068909</v>
      </c>
      <c r="Q56" s="56">
        <f t="shared" si="4"/>
        <v>885043</v>
      </c>
      <c r="R56" s="56">
        <f t="shared" si="4"/>
        <v>2896546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7386146</v>
      </c>
      <c r="X56" s="56">
        <f t="shared" si="4"/>
        <v>-14343611</v>
      </c>
      <c r="Y56" s="56">
        <f t="shared" si="4"/>
        <v>21729757</v>
      </c>
      <c r="Z56" s="57">
        <f>+IF(X56&lt;&gt;0,+(Y56/X56)*100,0)</f>
        <v>-151.49432733500649</v>
      </c>
      <c r="AA56" s="54">
        <f>+AA54-AA55</f>
        <v>-19598326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1560555</v>
      </c>
      <c r="D59" s="48">
        <f>SUM(D56:D58)</f>
        <v>0</v>
      </c>
      <c r="E59" s="49">
        <f t="shared" si="5"/>
        <v>-19598326</v>
      </c>
      <c r="F59" s="50">
        <f t="shared" si="5"/>
        <v>-19598326</v>
      </c>
      <c r="G59" s="50">
        <f t="shared" si="5"/>
        <v>961672</v>
      </c>
      <c r="H59" s="50">
        <f t="shared" si="5"/>
        <v>347894</v>
      </c>
      <c r="I59" s="50">
        <f t="shared" si="5"/>
        <v>820508</v>
      </c>
      <c r="J59" s="50">
        <f t="shared" si="5"/>
        <v>2130074</v>
      </c>
      <c r="K59" s="50">
        <f t="shared" si="5"/>
        <v>628160</v>
      </c>
      <c r="L59" s="50">
        <f t="shared" si="5"/>
        <v>779063</v>
      </c>
      <c r="M59" s="50">
        <f t="shared" si="5"/>
        <v>952303</v>
      </c>
      <c r="N59" s="50">
        <f t="shared" si="5"/>
        <v>2359526</v>
      </c>
      <c r="O59" s="50">
        <f t="shared" si="5"/>
        <v>942594</v>
      </c>
      <c r="P59" s="50">
        <f t="shared" si="5"/>
        <v>1068909</v>
      </c>
      <c r="Q59" s="50">
        <f t="shared" si="5"/>
        <v>885043</v>
      </c>
      <c r="R59" s="50">
        <f t="shared" si="5"/>
        <v>2896546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7386146</v>
      </c>
      <c r="X59" s="50">
        <f t="shared" si="5"/>
        <v>-14343611</v>
      </c>
      <c r="Y59" s="50">
        <f t="shared" si="5"/>
        <v>21729757</v>
      </c>
      <c r="Z59" s="51">
        <f>+IF(X59&lt;&gt;0,+(Y59/X59)*100,0)</f>
        <v>-151.49432733500649</v>
      </c>
      <c r="AA59" s="48">
        <f>SUM(AA56:AA58)</f>
        <v>-19598326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1560555</v>
      </c>
      <c r="D62" s="65">
        <f>SUM(D59:D61)</f>
        <v>0</v>
      </c>
      <c r="E62" s="66">
        <f t="shared" si="6"/>
        <v>-19598326</v>
      </c>
      <c r="F62" s="67">
        <f t="shared" si="6"/>
        <v>-19598326</v>
      </c>
      <c r="G62" s="67">
        <f t="shared" si="6"/>
        <v>961672</v>
      </c>
      <c r="H62" s="67">
        <f t="shared" si="6"/>
        <v>347894</v>
      </c>
      <c r="I62" s="67">
        <f t="shared" si="6"/>
        <v>820508</v>
      </c>
      <c r="J62" s="67">
        <f t="shared" si="6"/>
        <v>2130074</v>
      </c>
      <c r="K62" s="67">
        <f t="shared" si="6"/>
        <v>628160</v>
      </c>
      <c r="L62" s="67">
        <f t="shared" si="6"/>
        <v>779063</v>
      </c>
      <c r="M62" s="67">
        <f t="shared" si="6"/>
        <v>952303</v>
      </c>
      <c r="N62" s="67">
        <f t="shared" si="6"/>
        <v>2359526</v>
      </c>
      <c r="O62" s="67">
        <f t="shared" si="6"/>
        <v>942594</v>
      </c>
      <c r="P62" s="67">
        <f t="shared" si="6"/>
        <v>1068909</v>
      </c>
      <c r="Q62" s="67">
        <f t="shared" si="6"/>
        <v>885043</v>
      </c>
      <c r="R62" s="67">
        <f t="shared" si="6"/>
        <v>2896546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7386146</v>
      </c>
      <c r="X62" s="67">
        <f t="shared" si="6"/>
        <v>-14343611</v>
      </c>
      <c r="Y62" s="67">
        <f t="shared" si="6"/>
        <v>21729757</v>
      </c>
      <c r="Z62" s="68">
        <f>+IF(X62&lt;&gt;0,+(Y62/X62)*100,0)</f>
        <v>-151.49432733500649</v>
      </c>
      <c r="AA62" s="65">
        <f>SUM(AA59:AA61)</f>
        <v>-19598326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13511197</v>
      </c>
      <c r="D9" s="20">
        <v>0</v>
      </c>
      <c r="E9" s="21">
        <v>15223404</v>
      </c>
      <c r="F9" s="22">
        <v>14829846</v>
      </c>
      <c r="G9" s="22">
        <v>1293888</v>
      </c>
      <c r="H9" s="22">
        <v>1248762</v>
      </c>
      <c r="I9" s="22">
        <v>1252305</v>
      </c>
      <c r="J9" s="22">
        <v>3794955</v>
      </c>
      <c r="K9" s="22">
        <v>1290342</v>
      </c>
      <c r="L9" s="22">
        <v>1310784</v>
      </c>
      <c r="M9" s="22">
        <v>916848</v>
      </c>
      <c r="N9" s="22">
        <v>3517974</v>
      </c>
      <c r="O9" s="22">
        <v>1309567</v>
      </c>
      <c r="P9" s="22">
        <v>1307456</v>
      </c>
      <c r="Q9" s="22">
        <v>1311263</v>
      </c>
      <c r="R9" s="22">
        <v>3928286</v>
      </c>
      <c r="S9" s="22">
        <v>0</v>
      </c>
      <c r="T9" s="22">
        <v>0</v>
      </c>
      <c r="U9" s="22">
        <v>0</v>
      </c>
      <c r="V9" s="22">
        <v>0</v>
      </c>
      <c r="W9" s="22">
        <v>11241215</v>
      </c>
      <c r="X9" s="22">
        <v>11122380</v>
      </c>
      <c r="Y9" s="22">
        <v>118835</v>
      </c>
      <c r="Z9" s="23">
        <v>1.0684313968772869</v>
      </c>
      <c r="AA9" s="20">
        <v>14829846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535710</v>
      </c>
      <c r="D13" s="20">
        <v>0</v>
      </c>
      <c r="E13" s="21">
        <v>256704</v>
      </c>
      <c r="F13" s="22">
        <v>465829</v>
      </c>
      <c r="G13" s="22">
        <v>48864</v>
      </c>
      <c r="H13" s="22">
        <v>40084</v>
      </c>
      <c r="I13" s="22">
        <v>29737</v>
      </c>
      <c r="J13" s="22">
        <v>118685</v>
      </c>
      <c r="K13" s="22">
        <v>35905</v>
      </c>
      <c r="L13" s="22">
        <v>41041</v>
      </c>
      <c r="M13" s="22">
        <v>38982</v>
      </c>
      <c r="N13" s="22">
        <v>115928</v>
      </c>
      <c r="O13" s="22">
        <v>39439</v>
      </c>
      <c r="P13" s="22">
        <v>40085</v>
      </c>
      <c r="Q13" s="22">
        <v>39670</v>
      </c>
      <c r="R13" s="22">
        <v>119194</v>
      </c>
      <c r="S13" s="22">
        <v>0</v>
      </c>
      <c r="T13" s="22">
        <v>0</v>
      </c>
      <c r="U13" s="22">
        <v>0</v>
      </c>
      <c r="V13" s="22">
        <v>0</v>
      </c>
      <c r="W13" s="22">
        <v>353807</v>
      </c>
      <c r="X13" s="22">
        <v>276178</v>
      </c>
      <c r="Y13" s="22">
        <v>77629</v>
      </c>
      <c r="Z13" s="23">
        <v>28.108321444865268</v>
      </c>
      <c r="AA13" s="20">
        <v>465829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112356313</v>
      </c>
      <c r="D28" s="20">
        <v>0</v>
      </c>
      <c r="E28" s="21">
        <v>115945568</v>
      </c>
      <c r="F28" s="22">
        <v>115945568</v>
      </c>
      <c r="G28" s="22">
        <v>48310653</v>
      </c>
      <c r="H28" s="22">
        <v>0</v>
      </c>
      <c r="I28" s="22">
        <v>0</v>
      </c>
      <c r="J28" s="22">
        <v>48310653</v>
      </c>
      <c r="K28" s="22">
        <v>0</v>
      </c>
      <c r="L28" s="22">
        <v>0</v>
      </c>
      <c r="M28" s="22">
        <v>37723250</v>
      </c>
      <c r="N28" s="22">
        <v>37723250</v>
      </c>
      <c r="O28" s="22">
        <v>0</v>
      </c>
      <c r="P28" s="22">
        <v>0</v>
      </c>
      <c r="Q28" s="22">
        <v>29911665</v>
      </c>
      <c r="R28" s="22">
        <v>29911665</v>
      </c>
      <c r="S28" s="22">
        <v>0</v>
      </c>
      <c r="T28" s="22">
        <v>0</v>
      </c>
      <c r="U28" s="22">
        <v>0</v>
      </c>
      <c r="V28" s="22">
        <v>0</v>
      </c>
      <c r="W28" s="22">
        <v>115945568</v>
      </c>
      <c r="X28" s="22">
        <v>115945568</v>
      </c>
      <c r="Y28" s="22">
        <v>0</v>
      </c>
      <c r="Z28" s="23">
        <v>0</v>
      </c>
      <c r="AA28" s="20">
        <v>115945568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126403220</v>
      </c>
      <c r="D35" s="29">
        <f t="shared" ref="D35:Y35" si="0">SUM(D6:D34)</f>
        <v>0</v>
      </c>
      <c r="E35" s="30">
        <f t="shared" si="0"/>
        <v>131425676</v>
      </c>
      <c r="F35" s="31">
        <f t="shared" si="0"/>
        <v>131241243</v>
      </c>
      <c r="G35" s="31">
        <f t="shared" si="0"/>
        <v>49653405</v>
      </c>
      <c r="H35" s="31">
        <f t="shared" si="0"/>
        <v>1288846</v>
      </c>
      <c r="I35" s="31">
        <f t="shared" si="0"/>
        <v>1282042</v>
      </c>
      <c r="J35" s="31">
        <f t="shared" si="0"/>
        <v>52224293</v>
      </c>
      <c r="K35" s="31">
        <f t="shared" si="0"/>
        <v>1326247</v>
      </c>
      <c r="L35" s="31">
        <f t="shared" si="0"/>
        <v>1351825</v>
      </c>
      <c r="M35" s="31">
        <f t="shared" si="0"/>
        <v>38679080</v>
      </c>
      <c r="N35" s="31">
        <f t="shared" si="0"/>
        <v>41357152</v>
      </c>
      <c r="O35" s="31">
        <f t="shared" si="0"/>
        <v>1349006</v>
      </c>
      <c r="P35" s="31">
        <f t="shared" si="0"/>
        <v>1347541</v>
      </c>
      <c r="Q35" s="31">
        <f t="shared" si="0"/>
        <v>31262598</v>
      </c>
      <c r="R35" s="31">
        <f t="shared" si="0"/>
        <v>33959145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127540590</v>
      </c>
      <c r="X35" s="31">
        <f t="shared" si="0"/>
        <v>127344126</v>
      </c>
      <c r="Y35" s="31">
        <f t="shared" si="0"/>
        <v>196464</v>
      </c>
      <c r="Z35" s="32">
        <f>+IF(X35&lt;&gt;0,+(Y35/X35)*100,0)</f>
        <v>0.15427802300044841</v>
      </c>
      <c r="AA35" s="29">
        <f>SUM(AA6:AA34)</f>
        <v>131241243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118885353</v>
      </c>
      <c r="D37" s="20">
        <v>0</v>
      </c>
      <c r="E37" s="21">
        <v>91820412</v>
      </c>
      <c r="F37" s="22">
        <v>90817512</v>
      </c>
      <c r="G37" s="22">
        <v>11396290</v>
      </c>
      <c r="H37" s="22">
        <v>9565692</v>
      </c>
      <c r="I37" s="22">
        <v>8801564</v>
      </c>
      <c r="J37" s="22">
        <v>29763546</v>
      </c>
      <c r="K37" s="22">
        <v>2713704</v>
      </c>
      <c r="L37" s="22">
        <v>14607239</v>
      </c>
      <c r="M37" s="22">
        <v>15568640</v>
      </c>
      <c r="N37" s="22">
        <v>32889583</v>
      </c>
      <c r="O37" s="22">
        <v>9266101</v>
      </c>
      <c r="P37" s="22">
        <v>8856725</v>
      </c>
      <c r="Q37" s="22">
        <v>8917982</v>
      </c>
      <c r="R37" s="22">
        <v>27040808</v>
      </c>
      <c r="S37" s="22">
        <v>0</v>
      </c>
      <c r="T37" s="22">
        <v>0</v>
      </c>
      <c r="U37" s="22">
        <v>0</v>
      </c>
      <c r="V37" s="22">
        <v>0</v>
      </c>
      <c r="W37" s="22">
        <v>89693937</v>
      </c>
      <c r="X37" s="22">
        <v>68214338</v>
      </c>
      <c r="Y37" s="22">
        <v>21479599</v>
      </c>
      <c r="Z37" s="23">
        <v>31.488393246592821</v>
      </c>
      <c r="AA37" s="20">
        <v>90817512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1662798</v>
      </c>
      <c r="D40" s="20">
        <v>0</v>
      </c>
      <c r="E40" s="21">
        <v>2397922</v>
      </c>
      <c r="F40" s="22">
        <v>2197922</v>
      </c>
      <c r="G40" s="22">
        <v>0</v>
      </c>
      <c r="H40" s="22">
        <v>28000</v>
      </c>
      <c r="I40" s="22">
        <v>28995</v>
      </c>
      <c r="J40" s="22">
        <v>56995</v>
      </c>
      <c r="K40" s="22">
        <v>0</v>
      </c>
      <c r="L40" s="22">
        <v>170139</v>
      </c>
      <c r="M40" s="22">
        <v>27280</v>
      </c>
      <c r="N40" s="22">
        <v>197419</v>
      </c>
      <c r="O40" s="22">
        <v>50200</v>
      </c>
      <c r="P40" s="22">
        <v>29767</v>
      </c>
      <c r="Q40" s="22">
        <v>25800</v>
      </c>
      <c r="R40" s="22">
        <v>105767</v>
      </c>
      <c r="S40" s="22">
        <v>0</v>
      </c>
      <c r="T40" s="22">
        <v>0</v>
      </c>
      <c r="U40" s="22">
        <v>0</v>
      </c>
      <c r="V40" s="22">
        <v>0</v>
      </c>
      <c r="W40" s="22">
        <v>360181</v>
      </c>
      <c r="X40" s="22">
        <v>1718452</v>
      </c>
      <c r="Y40" s="22">
        <v>-1358271</v>
      </c>
      <c r="Z40" s="23">
        <v>-79.040380528522178</v>
      </c>
      <c r="AA40" s="20">
        <v>2197922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1025382</v>
      </c>
      <c r="D42" s="20">
        <v>0</v>
      </c>
      <c r="E42" s="21">
        <v>231516</v>
      </c>
      <c r="F42" s="22">
        <v>231516</v>
      </c>
      <c r="G42" s="22">
        <v>21492</v>
      </c>
      <c r="H42" s="22">
        <v>21492</v>
      </c>
      <c r="I42" s="22">
        <v>171792</v>
      </c>
      <c r="J42" s="22">
        <v>214776</v>
      </c>
      <c r="K42" s="22">
        <v>93058</v>
      </c>
      <c r="L42" s="22">
        <v>74658</v>
      </c>
      <c r="M42" s="22">
        <v>74658</v>
      </c>
      <c r="N42" s="22">
        <v>242374</v>
      </c>
      <c r="O42" s="22">
        <v>74658</v>
      </c>
      <c r="P42" s="22">
        <v>74658</v>
      </c>
      <c r="Q42" s="22">
        <v>74658</v>
      </c>
      <c r="R42" s="22">
        <v>223974</v>
      </c>
      <c r="S42" s="22">
        <v>0</v>
      </c>
      <c r="T42" s="22">
        <v>0</v>
      </c>
      <c r="U42" s="22">
        <v>0</v>
      </c>
      <c r="V42" s="22">
        <v>0</v>
      </c>
      <c r="W42" s="22">
        <v>681124</v>
      </c>
      <c r="X42" s="22">
        <v>173664</v>
      </c>
      <c r="Y42" s="22">
        <v>507460</v>
      </c>
      <c r="Z42" s="23">
        <v>292.20794177261837</v>
      </c>
      <c r="AA42" s="20">
        <v>231516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11983823</v>
      </c>
      <c r="D44" s="20">
        <v>0</v>
      </c>
      <c r="E44" s="21">
        <v>7082472</v>
      </c>
      <c r="F44" s="22">
        <v>5982472</v>
      </c>
      <c r="G44" s="22">
        <v>0</v>
      </c>
      <c r="H44" s="22">
        <v>426522</v>
      </c>
      <c r="I44" s="22">
        <v>0</v>
      </c>
      <c r="J44" s="22">
        <v>426522</v>
      </c>
      <c r="K44" s="22">
        <v>294183</v>
      </c>
      <c r="L44" s="22">
        <v>322720</v>
      </c>
      <c r="M44" s="22">
        <v>361522</v>
      </c>
      <c r="N44" s="22">
        <v>978425</v>
      </c>
      <c r="O44" s="22">
        <v>78600</v>
      </c>
      <c r="P44" s="22">
        <v>1014029</v>
      </c>
      <c r="Q44" s="22">
        <v>928208</v>
      </c>
      <c r="R44" s="22">
        <v>2020837</v>
      </c>
      <c r="S44" s="22">
        <v>0</v>
      </c>
      <c r="T44" s="22">
        <v>0</v>
      </c>
      <c r="U44" s="22">
        <v>0</v>
      </c>
      <c r="V44" s="22">
        <v>0</v>
      </c>
      <c r="W44" s="22">
        <v>3425784</v>
      </c>
      <c r="X44" s="22">
        <v>4871863</v>
      </c>
      <c r="Y44" s="22">
        <v>-1446079</v>
      </c>
      <c r="Z44" s="23">
        <v>-29.682259127565779</v>
      </c>
      <c r="AA44" s="20">
        <v>5982472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1390252</v>
      </c>
      <c r="D47" s="20">
        <v>0</v>
      </c>
      <c r="E47" s="21">
        <v>7624498</v>
      </c>
      <c r="F47" s="22">
        <v>7250335</v>
      </c>
      <c r="G47" s="22">
        <v>186667</v>
      </c>
      <c r="H47" s="22">
        <v>99410</v>
      </c>
      <c r="I47" s="22">
        <v>90804</v>
      </c>
      <c r="J47" s="22">
        <v>376881</v>
      </c>
      <c r="K47" s="22">
        <v>87741</v>
      </c>
      <c r="L47" s="22">
        <v>102506</v>
      </c>
      <c r="M47" s="22">
        <v>77279</v>
      </c>
      <c r="N47" s="22">
        <v>267526</v>
      </c>
      <c r="O47" s="22">
        <v>93183</v>
      </c>
      <c r="P47" s="22">
        <v>73882</v>
      </c>
      <c r="Q47" s="22">
        <v>95452</v>
      </c>
      <c r="R47" s="22">
        <v>262517</v>
      </c>
      <c r="S47" s="22">
        <v>0</v>
      </c>
      <c r="T47" s="22">
        <v>0</v>
      </c>
      <c r="U47" s="22">
        <v>0</v>
      </c>
      <c r="V47" s="22">
        <v>0</v>
      </c>
      <c r="W47" s="22">
        <v>906924</v>
      </c>
      <c r="X47" s="22">
        <v>5437755</v>
      </c>
      <c r="Y47" s="22">
        <v>-4530831</v>
      </c>
      <c r="Z47" s="23">
        <v>-83.321720084851194</v>
      </c>
      <c r="AA47" s="20">
        <v>7250335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134947608</v>
      </c>
      <c r="D50" s="29">
        <f t="shared" ref="D50:Y50" si="1">SUM(D37:D49)</f>
        <v>0</v>
      </c>
      <c r="E50" s="30">
        <f t="shared" si="1"/>
        <v>109156820</v>
      </c>
      <c r="F50" s="31">
        <f t="shared" si="1"/>
        <v>106479757</v>
      </c>
      <c r="G50" s="31">
        <f t="shared" si="1"/>
        <v>11604449</v>
      </c>
      <c r="H50" s="31">
        <f t="shared" si="1"/>
        <v>10141116</v>
      </c>
      <c r="I50" s="31">
        <f t="shared" si="1"/>
        <v>9093155</v>
      </c>
      <c r="J50" s="31">
        <f t="shared" si="1"/>
        <v>30838720</v>
      </c>
      <c r="K50" s="31">
        <f t="shared" si="1"/>
        <v>3188686</v>
      </c>
      <c r="L50" s="31">
        <f t="shared" si="1"/>
        <v>15277262</v>
      </c>
      <c r="M50" s="31">
        <f t="shared" si="1"/>
        <v>16109379</v>
      </c>
      <c r="N50" s="31">
        <f t="shared" si="1"/>
        <v>34575327</v>
      </c>
      <c r="O50" s="31">
        <f t="shared" si="1"/>
        <v>9562742</v>
      </c>
      <c r="P50" s="31">
        <f t="shared" si="1"/>
        <v>10049061</v>
      </c>
      <c r="Q50" s="31">
        <f t="shared" si="1"/>
        <v>10042100</v>
      </c>
      <c r="R50" s="31">
        <f t="shared" si="1"/>
        <v>29653903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95067950</v>
      </c>
      <c r="X50" s="31">
        <f t="shared" si="1"/>
        <v>80416072</v>
      </c>
      <c r="Y50" s="31">
        <f t="shared" si="1"/>
        <v>14651878</v>
      </c>
      <c r="Z50" s="32">
        <f>+IF(X50&lt;&gt;0,+(Y50/X50)*100,0)</f>
        <v>18.22008665133507</v>
      </c>
      <c r="AA50" s="29">
        <f>SUM(AA37:AA49)</f>
        <v>106479757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-8544388</v>
      </c>
      <c r="D51" s="39">
        <f t="shared" si="2"/>
        <v>0</v>
      </c>
      <c r="E51" s="40">
        <f t="shared" si="2"/>
        <v>22268856</v>
      </c>
      <c r="F51" s="41">
        <f t="shared" si="2"/>
        <v>24761486</v>
      </c>
      <c r="G51" s="41">
        <f t="shared" si="2"/>
        <v>38048956</v>
      </c>
      <c r="H51" s="41">
        <f t="shared" si="2"/>
        <v>-8852270</v>
      </c>
      <c r="I51" s="41">
        <f t="shared" si="2"/>
        <v>-7811113</v>
      </c>
      <c r="J51" s="41">
        <f t="shared" si="2"/>
        <v>21385573</v>
      </c>
      <c r="K51" s="41">
        <f t="shared" si="2"/>
        <v>-1862439</v>
      </c>
      <c r="L51" s="41">
        <f t="shared" si="2"/>
        <v>-13925437</v>
      </c>
      <c r="M51" s="41">
        <f t="shared" si="2"/>
        <v>22569701</v>
      </c>
      <c r="N51" s="41">
        <f t="shared" si="2"/>
        <v>6781825</v>
      </c>
      <c r="O51" s="41">
        <f t="shared" si="2"/>
        <v>-8213736</v>
      </c>
      <c r="P51" s="41">
        <f t="shared" si="2"/>
        <v>-8701520</v>
      </c>
      <c r="Q51" s="41">
        <f t="shared" si="2"/>
        <v>21220498</v>
      </c>
      <c r="R51" s="41">
        <f t="shared" si="2"/>
        <v>4305242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32472640</v>
      </c>
      <c r="X51" s="41">
        <f t="shared" si="2"/>
        <v>46928054</v>
      </c>
      <c r="Y51" s="41">
        <f t="shared" si="2"/>
        <v>-14455414</v>
      </c>
      <c r="Z51" s="42">
        <f>+IF(X51&lt;&gt;0,+(Y51/X51)*100,0)</f>
        <v>-30.803352723724704</v>
      </c>
      <c r="AA51" s="39">
        <f>+AA35-AA50</f>
        <v>24761486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-8544388</v>
      </c>
      <c r="D54" s="48">
        <f t="shared" si="3"/>
        <v>0</v>
      </c>
      <c r="E54" s="49">
        <f t="shared" si="3"/>
        <v>22268856</v>
      </c>
      <c r="F54" s="50">
        <f t="shared" si="3"/>
        <v>24761486</v>
      </c>
      <c r="G54" s="50">
        <f t="shared" si="3"/>
        <v>38048956</v>
      </c>
      <c r="H54" s="50">
        <f t="shared" si="3"/>
        <v>-8852270</v>
      </c>
      <c r="I54" s="50">
        <f t="shared" si="3"/>
        <v>-7811113</v>
      </c>
      <c r="J54" s="50">
        <f t="shared" si="3"/>
        <v>21385573</v>
      </c>
      <c r="K54" s="50">
        <f t="shared" si="3"/>
        <v>-1862439</v>
      </c>
      <c r="L54" s="50">
        <f t="shared" si="3"/>
        <v>-13925437</v>
      </c>
      <c r="M54" s="50">
        <f t="shared" si="3"/>
        <v>22569701</v>
      </c>
      <c r="N54" s="50">
        <f t="shared" si="3"/>
        <v>6781825</v>
      </c>
      <c r="O54" s="50">
        <f t="shared" si="3"/>
        <v>-8213736</v>
      </c>
      <c r="P54" s="50">
        <f t="shared" si="3"/>
        <v>-8701520</v>
      </c>
      <c r="Q54" s="50">
        <f t="shared" si="3"/>
        <v>21220498</v>
      </c>
      <c r="R54" s="50">
        <f t="shared" si="3"/>
        <v>4305242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32472640</v>
      </c>
      <c r="X54" s="50">
        <f t="shared" si="3"/>
        <v>46928054</v>
      </c>
      <c r="Y54" s="50">
        <f t="shared" si="3"/>
        <v>-14455414</v>
      </c>
      <c r="Z54" s="51">
        <f>+IF(X54&lt;&gt;0,+(Y54/X54)*100,0)</f>
        <v>-30.803352723724704</v>
      </c>
      <c r="AA54" s="48">
        <f>SUM(AA51:AA53)</f>
        <v>24761486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-8544388</v>
      </c>
      <c r="D56" s="54">
        <f>+D54-D55</f>
        <v>0</v>
      </c>
      <c r="E56" s="55">
        <f t="shared" si="4"/>
        <v>22268856</v>
      </c>
      <c r="F56" s="56">
        <f t="shared" si="4"/>
        <v>24761486</v>
      </c>
      <c r="G56" s="56">
        <f t="shared" si="4"/>
        <v>38048956</v>
      </c>
      <c r="H56" s="56">
        <f t="shared" si="4"/>
        <v>-8852270</v>
      </c>
      <c r="I56" s="56">
        <f t="shared" si="4"/>
        <v>-7811113</v>
      </c>
      <c r="J56" s="56">
        <f t="shared" si="4"/>
        <v>21385573</v>
      </c>
      <c r="K56" s="56">
        <f t="shared" si="4"/>
        <v>-1862439</v>
      </c>
      <c r="L56" s="56">
        <f t="shared" si="4"/>
        <v>-13925437</v>
      </c>
      <c r="M56" s="56">
        <f t="shared" si="4"/>
        <v>22569701</v>
      </c>
      <c r="N56" s="56">
        <f t="shared" si="4"/>
        <v>6781825</v>
      </c>
      <c r="O56" s="56">
        <f t="shared" si="4"/>
        <v>-8213736</v>
      </c>
      <c r="P56" s="56">
        <f t="shared" si="4"/>
        <v>-8701520</v>
      </c>
      <c r="Q56" s="56">
        <f t="shared" si="4"/>
        <v>21220498</v>
      </c>
      <c r="R56" s="56">
        <f t="shared" si="4"/>
        <v>4305242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32472640</v>
      </c>
      <c r="X56" s="56">
        <f t="shared" si="4"/>
        <v>46928054</v>
      </c>
      <c r="Y56" s="56">
        <f t="shared" si="4"/>
        <v>-14455414</v>
      </c>
      <c r="Z56" s="57">
        <f>+IF(X56&lt;&gt;0,+(Y56/X56)*100,0)</f>
        <v>-30.803352723724704</v>
      </c>
      <c r="AA56" s="54">
        <f>+AA54-AA55</f>
        <v>24761486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-8544388</v>
      </c>
      <c r="D59" s="48">
        <f>SUM(D56:D58)</f>
        <v>0</v>
      </c>
      <c r="E59" s="49">
        <f t="shared" si="5"/>
        <v>22268856</v>
      </c>
      <c r="F59" s="50">
        <f t="shared" si="5"/>
        <v>24761486</v>
      </c>
      <c r="G59" s="50">
        <f t="shared" si="5"/>
        <v>38048956</v>
      </c>
      <c r="H59" s="50">
        <f t="shared" si="5"/>
        <v>-8852270</v>
      </c>
      <c r="I59" s="50">
        <f t="shared" si="5"/>
        <v>-7811113</v>
      </c>
      <c r="J59" s="50">
        <f t="shared" si="5"/>
        <v>21385573</v>
      </c>
      <c r="K59" s="50">
        <f t="shared" si="5"/>
        <v>-1862439</v>
      </c>
      <c r="L59" s="50">
        <f t="shared" si="5"/>
        <v>-13925437</v>
      </c>
      <c r="M59" s="50">
        <f t="shared" si="5"/>
        <v>22569701</v>
      </c>
      <c r="N59" s="50">
        <f t="shared" si="5"/>
        <v>6781825</v>
      </c>
      <c r="O59" s="50">
        <f t="shared" si="5"/>
        <v>-8213736</v>
      </c>
      <c r="P59" s="50">
        <f t="shared" si="5"/>
        <v>-8701520</v>
      </c>
      <c r="Q59" s="50">
        <f t="shared" si="5"/>
        <v>21220498</v>
      </c>
      <c r="R59" s="50">
        <f t="shared" si="5"/>
        <v>4305242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32472640</v>
      </c>
      <c r="X59" s="50">
        <f t="shared" si="5"/>
        <v>46928054</v>
      </c>
      <c r="Y59" s="50">
        <f t="shared" si="5"/>
        <v>-14455414</v>
      </c>
      <c r="Z59" s="51">
        <f>+IF(X59&lt;&gt;0,+(Y59/X59)*100,0)</f>
        <v>-30.803352723724704</v>
      </c>
      <c r="AA59" s="48">
        <f>SUM(AA56:AA58)</f>
        <v>24761486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-8544388</v>
      </c>
      <c r="D62" s="65">
        <f>SUM(D59:D61)</f>
        <v>0</v>
      </c>
      <c r="E62" s="66">
        <f t="shared" si="6"/>
        <v>22268856</v>
      </c>
      <c r="F62" s="67">
        <f t="shared" si="6"/>
        <v>24761486</v>
      </c>
      <c r="G62" s="67">
        <f t="shared" si="6"/>
        <v>38048956</v>
      </c>
      <c r="H62" s="67">
        <f t="shared" si="6"/>
        <v>-8852270</v>
      </c>
      <c r="I62" s="67">
        <f t="shared" si="6"/>
        <v>-7811113</v>
      </c>
      <c r="J62" s="67">
        <f t="shared" si="6"/>
        <v>21385573</v>
      </c>
      <c r="K62" s="67">
        <f t="shared" si="6"/>
        <v>-1862439</v>
      </c>
      <c r="L62" s="67">
        <f t="shared" si="6"/>
        <v>-13925437</v>
      </c>
      <c r="M62" s="67">
        <f t="shared" si="6"/>
        <v>22569701</v>
      </c>
      <c r="N62" s="67">
        <f t="shared" si="6"/>
        <v>6781825</v>
      </c>
      <c r="O62" s="67">
        <f t="shared" si="6"/>
        <v>-8213736</v>
      </c>
      <c r="P62" s="67">
        <f t="shared" si="6"/>
        <v>-8701520</v>
      </c>
      <c r="Q62" s="67">
        <f t="shared" si="6"/>
        <v>21220498</v>
      </c>
      <c r="R62" s="67">
        <f t="shared" si="6"/>
        <v>4305242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32472640</v>
      </c>
      <c r="X62" s="67">
        <f t="shared" si="6"/>
        <v>46928054</v>
      </c>
      <c r="Y62" s="67">
        <f t="shared" si="6"/>
        <v>-14455414</v>
      </c>
      <c r="Z62" s="68">
        <f>+IF(X62&lt;&gt;0,+(Y62/X62)*100,0)</f>
        <v>-30.803352723724704</v>
      </c>
      <c r="AA62" s="65">
        <f>SUM(AA59:AA61)</f>
        <v>24761486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9995389</v>
      </c>
      <c r="D9" s="20">
        <v>0</v>
      </c>
      <c r="E9" s="21">
        <v>10651296</v>
      </c>
      <c r="F9" s="22">
        <v>10651296</v>
      </c>
      <c r="G9" s="22">
        <v>874513</v>
      </c>
      <c r="H9" s="22">
        <v>874513</v>
      </c>
      <c r="I9" s="22">
        <v>876044</v>
      </c>
      <c r="J9" s="22">
        <v>2625070</v>
      </c>
      <c r="K9" s="22">
        <v>892499</v>
      </c>
      <c r="L9" s="22">
        <v>891072</v>
      </c>
      <c r="M9" s="22">
        <v>891009</v>
      </c>
      <c r="N9" s="22">
        <v>2674580</v>
      </c>
      <c r="O9" s="22">
        <v>891127</v>
      </c>
      <c r="P9" s="22">
        <v>891191</v>
      </c>
      <c r="Q9" s="22">
        <v>923332</v>
      </c>
      <c r="R9" s="22">
        <v>2705650</v>
      </c>
      <c r="S9" s="22">
        <v>0</v>
      </c>
      <c r="T9" s="22">
        <v>0</v>
      </c>
      <c r="U9" s="22">
        <v>0</v>
      </c>
      <c r="V9" s="22">
        <v>0</v>
      </c>
      <c r="W9" s="22">
        <v>8005300</v>
      </c>
      <c r="X9" s="22">
        <v>7988472</v>
      </c>
      <c r="Y9" s="22">
        <v>16828</v>
      </c>
      <c r="Z9" s="23">
        <v>0.21065355176809786</v>
      </c>
      <c r="AA9" s="20">
        <v>10651296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3149000</v>
      </c>
      <c r="D28" s="20">
        <v>0</v>
      </c>
      <c r="E28" s="21">
        <v>2929000</v>
      </c>
      <c r="F28" s="22">
        <v>2929000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2929000</v>
      </c>
      <c r="N28" s="22">
        <v>2929000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2929000</v>
      </c>
      <c r="X28" s="22">
        <v>2196747</v>
      </c>
      <c r="Y28" s="22">
        <v>732253</v>
      </c>
      <c r="Z28" s="23">
        <v>33.333515420756235</v>
      </c>
      <c r="AA28" s="20">
        <v>2929000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13144389</v>
      </c>
      <c r="D35" s="29">
        <f t="shared" ref="D35:Y35" si="0">SUM(D6:D34)</f>
        <v>0</v>
      </c>
      <c r="E35" s="30">
        <f t="shared" si="0"/>
        <v>13580296</v>
      </c>
      <c r="F35" s="31">
        <f t="shared" si="0"/>
        <v>13580296</v>
      </c>
      <c r="G35" s="31">
        <f t="shared" si="0"/>
        <v>874513</v>
      </c>
      <c r="H35" s="31">
        <f t="shared" si="0"/>
        <v>874513</v>
      </c>
      <c r="I35" s="31">
        <f t="shared" si="0"/>
        <v>876044</v>
      </c>
      <c r="J35" s="31">
        <f t="shared" si="0"/>
        <v>2625070</v>
      </c>
      <c r="K35" s="31">
        <f t="shared" si="0"/>
        <v>892499</v>
      </c>
      <c r="L35" s="31">
        <f t="shared" si="0"/>
        <v>891072</v>
      </c>
      <c r="M35" s="31">
        <f t="shared" si="0"/>
        <v>3820009</v>
      </c>
      <c r="N35" s="31">
        <f t="shared" si="0"/>
        <v>5603580</v>
      </c>
      <c r="O35" s="31">
        <f t="shared" si="0"/>
        <v>891127</v>
      </c>
      <c r="P35" s="31">
        <f t="shared" si="0"/>
        <v>891191</v>
      </c>
      <c r="Q35" s="31">
        <f t="shared" si="0"/>
        <v>923332</v>
      </c>
      <c r="R35" s="31">
        <f t="shared" si="0"/>
        <v>2705650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10934300</v>
      </c>
      <c r="X35" s="31">
        <f t="shared" si="0"/>
        <v>10185219</v>
      </c>
      <c r="Y35" s="31">
        <f t="shared" si="0"/>
        <v>749081</v>
      </c>
      <c r="Z35" s="32">
        <f>+IF(X35&lt;&gt;0,+(Y35/X35)*100,0)</f>
        <v>7.354589037309851</v>
      </c>
      <c r="AA35" s="29">
        <f>SUM(AA6:AA34)</f>
        <v>13580296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38020738</v>
      </c>
      <c r="D37" s="20">
        <v>0</v>
      </c>
      <c r="E37" s="21">
        <v>40430756</v>
      </c>
      <c r="F37" s="22">
        <v>40430756</v>
      </c>
      <c r="G37" s="22">
        <v>2962792</v>
      </c>
      <c r="H37" s="22">
        <v>1682204</v>
      </c>
      <c r="I37" s="22">
        <v>0</v>
      </c>
      <c r="J37" s="22">
        <v>4644996</v>
      </c>
      <c r="K37" s="22">
        <v>3004193</v>
      </c>
      <c r="L37" s="22">
        <v>2890886</v>
      </c>
      <c r="M37" s="22">
        <v>4113095</v>
      </c>
      <c r="N37" s="22">
        <v>10008174</v>
      </c>
      <c r="O37" s="22">
        <v>3232017</v>
      </c>
      <c r="P37" s="22">
        <v>3194505</v>
      </c>
      <c r="Q37" s="22">
        <v>4571061</v>
      </c>
      <c r="R37" s="22">
        <v>10997583</v>
      </c>
      <c r="S37" s="22">
        <v>0</v>
      </c>
      <c r="T37" s="22">
        <v>0</v>
      </c>
      <c r="U37" s="22">
        <v>0</v>
      </c>
      <c r="V37" s="22">
        <v>0</v>
      </c>
      <c r="W37" s="22">
        <v>25650753</v>
      </c>
      <c r="X37" s="22">
        <v>30323070</v>
      </c>
      <c r="Y37" s="22">
        <v>-4672317</v>
      </c>
      <c r="Z37" s="23">
        <v>-15.408456333741933</v>
      </c>
      <c r="AA37" s="20">
        <v>40430756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3105654</v>
      </c>
      <c r="D40" s="20">
        <v>0</v>
      </c>
      <c r="E40" s="21">
        <v>9530000</v>
      </c>
      <c r="F40" s="22">
        <v>9530000</v>
      </c>
      <c r="G40" s="22">
        <v>0</v>
      </c>
      <c r="H40" s="22">
        <v>0</v>
      </c>
      <c r="I40" s="22">
        <v>271</v>
      </c>
      <c r="J40" s="22">
        <v>271</v>
      </c>
      <c r="K40" s="22">
        <v>34860</v>
      </c>
      <c r="L40" s="22">
        <v>0</v>
      </c>
      <c r="M40" s="22">
        <v>573750</v>
      </c>
      <c r="N40" s="22">
        <v>608610</v>
      </c>
      <c r="O40" s="22">
        <v>0</v>
      </c>
      <c r="P40" s="22">
        <v>0</v>
      </c>
      <c r="Q40" s="22">
        <v>216465</v>
      </c>
      <c r="R40" s="22">
        <v>216465</v>
      </c>
      <c r="S40" s="22">
        <v>0</v>
      </c>
      <c r="T40" s="22">
        <v>0</v>
      </c>
      <c r="U40" s="22">
        <v>0</v>
      </c>
      <c r="V40" s="22">
        <v>0</v>
      </c>
      <c r="W40" s="22">
        <v>825346</v>
      </c>
      <c r="X40" s="22">
        <v>7147503</v>
      </c>
      <c r="Y40" s="22">
        <v>-6322157</v>
      </c>
      <c r="Z40" s="23">
        <v>-88.452666616579251</v>
      </c>
      <c r="AA40" s="20">
        <v>9530000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105099437</v>
      </c>
      <c r="F41" s="22">
        <v>105099437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78824574</v>
      </c>
      <c r="Y41" s="22">
        <v>-78824574</v>
      </c>
      <c r="Z41" s="23">
        <v>-100</v>
      </c>
      <c r="AA41" s="20">
        <v>105099437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134203</v>
      </c>
      <c r="D44" s="20">
        <v>0</v>
      </c>
      <c r="E44" s="21">
        <v>100000</v>
      </c>
      <c r="F44" s="22">
        <v>133000</v>
      </c>
      <c r="G44" s="22">
        <v>0</v>
      </c>
      <c r="H44" s="22">
        <v>0</v>
      </c>
      <c r="I44" s="22">
        <v>0</v>
      </c>
      <c r="J44" s="22">
        <v>0</v>
      </c>
      <c r="K44" s="22">
        <v>3640</v>
      </c>
      <c r="L44" s="22">
        <v>54500</v>
      </c>
      <c r="M44" s="22">
        <v>48600</v>
      </c>
      <c r="N44" s="22">
        <v>106740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106740</v>
      </c>
      <c r="X44" s="22">
        <v>99738</v>
      </c>
      <c r="Y44" s="22">
        <v>7002</v>
      </c>
      <c r="Z44" s="23">
        <v>7.0203934307886655</v>
      </c>
      <c r="AA44" s="20">
        <v>133000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556791</v>
      </c>
      <c r="D47" s="20">
        <v>0</v>
      </c>
      <c r="E47" s="21">
        <v>700703</v>
      </c>
      <c r="F47" s="22">
        <v>740703</v>
      </c>
      <c r="G47" s="22">
        <v>34503</v>
      </c>
      <c r="H47" s="22">
        <v>97830</v>
      </c>
      <c r="I47" s="22">
        <v>0</v>
      </c>
      <c r="J47" s="22">
        <v>132333</v>
      </c>
      <c r="K47" s="22">
        <v>26760</v>
      </c>
      <c r="L47" s="22">
        <v>44627</v>
      </c>
      <c r="M47" s="22">
        <v>47227</v>
      </c>
      <c r="N47" s="22">
        <v>118614</v>
      </c>
      <c r="O47" s="22">
        <v>76008</v>
      </c>
      <c r="P47" s="22">
        <v>28663</v>
      </c>
      <c r="Q47" s="22">
        <v>39571</v>
      </c>
      <c r="R47" s="22">
        <v>144242</v>
      </c>
      <c r="S47" s="22">
        <v>0</v>
      </c>
      <c r="T47" s="22">
        <v>0</v>
      </c>
      <c r="U47" s="22">
        <v>0</v>
      </c>
      <c r="V47" s="22">
        <v>0</v>
      </c>
      <c r="W47" s="22">
        <v>395189</v>
      </c>
      <c r="X47" s="22">
        <v>555534</v>
      </c>
      <c r="Y47" s="22">
        <v>-160345</v>
      </c>
      <c r="Z47" s="23">
        <v>-28.863219892931845</v>
      </c>
      <c r="AA47" s="20">
        <v>740703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41817386</v>
      </c>
      <c r="D50" s="29">
        <f t="shared" ref="D50:Y50" si="1">SUM(D37:D49)</f>
        <v>0</v>
      </c>
      <c r="E50" s="30">
        <f t="shared" si="1"/>
        <v>155860896</v>
      </c>
      <c r="F50" s="31">
        <f t="shared" si="1"/>
        <v>155933896</v>
      </c>
      <c r="G50" s="31">
        <f t="shared" si="1"/>
        <v>2997295</v>
      </c>
      <c r="H50" s="31">
        <f t="shared" si="1"/>
        <v>1780034</v>
      </c>
      <c r="I50" s="31">
        <f t="shared" si="1"/>
        <v>271</v>
      </c>
      <c r="J50" s="31">
        <f t="shared" si="1"/>
        <v>4777600</v>
      </c>
      <c r="K50" s="31">
        <f t="shared" si="1"/>
        <v>3069453</v>
      </c>
      <c r="L50" s="31">
        <f t="shared" si="1"/>
        <v>2990013</v>
      </c>
      <c r="M50" s="31">
        <f t="shared" si="1"/>
        <v>4782672</v>
      </c>
      <c r="N50" s="31">
        <f t="shared" si="1"/>
        <v>10842138</v>
      </c>
      <c r="O50" s="31">
        <f t="shared" si="1"/>
        <v>3308025</v>
      </c>
      <c r="P50" s="31">
        <f t="shared" si="1"/>
        <v>3223168</v>
      </c>
      <c r="Q50" s="31">
        <f t="shared" si="1"/>
        <v>4827097</v>
      </c>
      <c r="R50" s="31">
        <f t="shared" si="1"/>
        <v>11358290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26978028</v>
      </c>
      <c r="X50" s="31">
        <f t="shared" si="1"/>
        <v>116950419</v>
      </c>
      <c r="Y50" s="31">
        <f t="shared" si="1"/>
        <v>-89972391</v>
      </c>
      <c r="Z50" s="32">
        <f>+IF(X50&lt;&gt;0,+(Y50/X50)*100,0)</f>
        <v>-76.932080935939183</v>
      </c>
      <c r="AA50" s="29">
        <f>SUM(AA37:AA49)</f>
        <v>155933896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-28672997</v>
      </c>
      <c r="D51" s="39">
        <f t="shared" si="2"/>
        <v>0</v>
      </c>
      <c r="E51" s="40">
        <f t="shared" si="2"/>
        <v>-142280600</v>
      </c>
      <c r="F51" s="41">
        <f t="shared" si="2"/>
        <v>-142353600</v>
      </c>
      <c r="G51" s="41">
        <f t="shared" si="2"/>
        <v>-2122782</v>
      </c>
      <c r="H51" s="41">
        <f t="shared" si="2"/>
        <v>-905521</v>
      </c>
      <c r="I51" s="41">
        <f t="shared" si="2"/>
        <v>875773</v>
      </c>
      <c r="J51" s="41">
        <f t="shared" si="2"/>
        <v>-2152530</v>
      </c>
      <c r="K51" s="41">
        <f t="shared" si="2"/>
        <v>-2176954</v>
      </c>
      <c r="L51" s="41">
        <f t="shared" si="2"/>
        <v>-2098941</v>
      </c>
      <c r="M51" s="41">
        <f t="shared" si="2"/>
        <v>-962663</v>
      </c>
      <c r="N51" s="41">
        <f t="shared" si="2"/>
        <v>-5238558</v>
      </c>
      <c r="O51" s="41">
        <f t="shared" si="2"/>
        <v>-2416898</v>
      </c>
      <c r="P51" s="41">
        <f t="shared" si="2"/>
        <v>-2331977</v>
      </c>
      <c r="Q51" s="41">
        <f t="shared" si="2"/>
        <v>-3903765</v>
      </c>
      <c r="R51" s="41">
        <f t="shared" si="2"/>
        <v>-8652640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-16043728</v>
      </c>
      <c r="X51" s="41">
        <f t="shared" si="2"/>
        <v>-106765200</v>
      </c>
      <c r="Y51" s="41">
        <f t="shared" si="2"/>
        <v>90721472</v>
      </c>
      <c r="Z51" s="42">
        <f>+IF(X51&lt;&gt;0,+(Y51/X51)*100,0)</f>
        <v>-84.972886296283818</v>
      </c>
      <c r="AA51" s="39">
        <f>+AA35-AA50</f>
        <v>-142353600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-28672997</v>
      </c>
      <c r="D54" s="48">
        <f t="shared" si="3"/>
        <v>0</v>
      </c>
      <c r="E54" s="49">
        <f t="shared" si="3"/>
        <v>-142280600</v>
      </c>
      <c r="F54" s="50">
        <f t="shared" si="3"/>
        <v>-142353600</v>
      </c>
      <c r="G54" s="50">
        <f t="shared" si="3"/>
        <v>-2122782</v>
      </c>
      <c r="H54" s="50">
        <f t="shared" si="3"/>
        <v>-905521</v>
      </c>
      <c r="I54" s="50">
        <f t="shared" si="3"/>
        <v>875773</v>
      </c>
      <c r="J54" s="50">
        <f t="shared" si="3"/>
        <v>-2152530</v>
      </c>
      <c r="K54" s="50">
        <f t="shared" si="3"/>
        <v>-2176954</v>
      </c>
      <c r="L54" s="50">
        <f t="shared" si="3"/>
        <v>-2098941</v>
      </c>
      <c r="M54" s="50">
        <f t="shared" si="3"/>
        <v>-962663</v>
      </c>
      <c r="N54" s="50">
        <f t="shared" si="3"/>
        <v>-5238558</v>
      </c>
      <c r="O54" s="50">
        <f t="shared" si="3"/>
        <v>-2416898</v>
      </c>
      <c r="P54" s="50">
        <f t="shared" si="3"/>
        <v>-2331977</v>
      </c>
      <c r="Q54" s="50">
        <f t="shared" si="3"/>
        <v>-3903765</v>
      </c>
      <c r="R54" s="50">
        <f t="shared" si="3"/>
        <v>-8652640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-16043728</v>
      </c>
      <c r="X54" s="50">
        <f t="shared" si="3"/>
        <v>-106765200</v>
      </c>
      <c r="Y54" s="50">
        <f t="shared" si="3"/>
        <v>90721472</v>
      </c>
      <c r="Z54" s="51">
        <f>+IF(X54&lt;&gt;0,+(Y54/X54)*100,0)</f>
        <v>-84.972886296283818</v>
      </c>
      <c r="AA54" s="48">
        <f>SUM(AA51:AA53)</f>
        <v>-142353600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-28672997</v>
      </c>
      <c r="D56" s="54">
        <f>+D54-D55</f>
        <v>0</v>
      </c>
      <c r="E56" s="55">
        <f t="shared" si="4"/>
        <v>-142280600</v>
      </c>
      <c r="F56" s="56">
        <f t="shared" si="4"/>
        <v>-142353600</v>
      </c>
      <c r="G56" s="56">
        <f t="shared" si="4"/>
        <v>-2122782</v>
      </c>
      <c r="H56" s="56">
        <f t="shared" si="4"/>
        <v>-905521</v>
      </c>
      <c r="I56" s="56">
        <f t="shared" si="4"/>
        <v>875773</v>
      </c>
      <c r="J56" s="56">
        <f t="shared" si="4"/>
        <v>-2152530</v>
      </c>
      <c r="K56" s="56">
        <f t="shared" si="4"/>
        <v>-2176954</v>
      </c>
      <c r="L56" s="56">
        <f t="shared" si="4"/>
        <v>-2098941</v>
      </c>
      <c r="M56" s="56">
        <f t="shared" si="4"/>
        <v>-962663</v>
      </c>
      <c r="N56" s="56">
        <f t="shared" si="4"/>
        <v>-5238558</v>
      </c>
      <c r="O56" s="56">
        <f t="shared" si="4"/>
        <v>-2416898</v>
      </c>
      <c r="P56" s="56">
        <f t="shared" si="4"/>
        <v>-2331977</v>
      </c>
      <c r="Q56" s="56">
        <f t="shared" si="4"/>
        <v>-3903765</v>
      </c>
      <c r="R56" s="56">
        <f t="shared" si="4"/>
        <v>-8652640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-16043728</v>
      </c>
      <c r="X56" s="56">
        <f t="shared" si="4"/>
        <v>-106765200</v>
      </c>
      <c r="Y56" s="56">
        <f t="shared" si="4"/>
        <v>90721472</v>
      </c>
      <c r="Z56" s="57">
        <f>+IF(X56&lt;&gt;0,+(Y56/X56)*100,0)</f>
        <v>-84.972886296283818</v>
      </c>
      <c r="AA56" s="54">
        <f>+AA54-AA55</f>
        <v>-142353600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-28672997</v>
      </c>
      <c r="D59" s="48">
        <f>SUM(D56:D58)</f>
        <v>0</v>
      </c>
      <c r="E59" s="49">
        <f t="shared" si="5"/>
        <v>-142280600</v>
      </c>
      <c r="F59" s="50">
        <f t="shared" si="5"/>
        <v>-142353600</v>
      </c>
      <c r="G59" s="50">
        <f t="shared" si="5"/>
        <v>-2122782</v>
      </c>
      <c r="H59" s="50">
        <f t="shared" si="5"/>
        <v>-905521</v>
      </c>
      <c r="I59" s="50">
        <f t="shared" si="5"/>
        <v>875773</v>
      </c>
      <c r="J59" s="50">
        <f t="shared" si="5"/>
        <v>-2152530</v>
      </c>
      <c r="K59" s="50">
        <f t="shared" si="5"/>
        <v>-2176954</v>
      </c>
      <c r="L59" s="50">
        <f t="shared" si="5"/>
        <v>-2098941</v>
      </c>
      <c r="M59" s="50">
        <f t="shared" si="5"/>
        <v>-962663</v>
      </c>
      <c r="N59" s="50">
        <f t="shared" si="5"/>
        <v>-5238558</v>
      </c>
      <c r="O59" s="50">
        <f t="shared" si="5"/>
        <v>-2416898</v>
      </c>
      <c r="P59" s="50">
        <f t="shared" si="5"/>
        <v>-2331977</v>
      </c>
      <c r="Q59" s="50">
        <f t="shared" si="5"/>
        <v>-3903765</v>
      </c>
      <c r="R59" s="50">
        <f t="shared" si="5"/>
        <v>-8652640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-16043728</v>
      </c>
      <c r="X59" s="50">
        <f t="shared" si="5"/>
        <v>-106765200</v>
      </c>
      <c r="Y59" s="50">
        <f t="shared" si="5"/>
        <v>90721472</v>
      </c>
      <c r="Z59" s="51">
        <f>+IF(X59&lt;&gt;0,+(Y59/X59)*100,0)</f>
        <v>-84.972886296283818</v>
      </c>
      <c r="AA59" s="48">
        <f>SUM(AA56:AA58)</f>
        <v>-142353600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-28672997</v>
      </c>
      <c r="D62" s="65">
        <f>SUM(D59:D61)</f>
        <v>0</v>
      </c>
      <c r="E62" s="66">
        <f t="shared" si="6"/>
        <v>-142280600</v>
      </c>
      <c r="F62" s="67">
        <f t="shared" si="6"/>
        <v>-142353600</v>
      </c>
      <c r="G62" s="67">
        <f t="shared" si="6"/>
        <v>-2122782</v>
      </c>
      <c r="H62" s="67">
        <f t="shared" si="6"/>
        <v>-905521</v>
      </c>
      <c r="I62" s="67">
        <f t="shared" si="6"/>
        <v>875773</v>
      </c>
      <c r="J62" s="67">
        <f t="shared" si="6"/>
        <v>-2152530</v>
      </c>
      <c r="K62" s="67">
        <f t="shared" si="6"/>
        <v>-2176954</v>
      </c>
      <c r="L62" s="67">
        <f t="shared" si="6"/>
        <v>-2098941</v>
      </c>
      <c r="M62" s="67">
        <f t="shared" si="6"/>
        <v>-962663</v>
      </c>
      <c r="N62" s="67">
        <f t="shared" si="6"/>
        <v>-5238558</v>
      </c>
      <c r="O62" s="67">
        <f t="shared" si="6"/>
        <v>-2416898</v>
      </c>
      <c r="P62" s="67">
        <f t="shared" si="6"/>
        <v>-2331977</v>
      </c>
      <c r="Q62" s="67">
        <f t="shared" si="6"/>
        <v>-3903765</v>
      </c>
      <c r="R62" s="67">
        <f t="shared" si="6"/>
        <v>-8652640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-16043728</v>
      </c>
      <c r="X62" s="67">
        <f t="shared" si="6"/>
        <v>-106765200</v>
      </c>
      <c r="Y62" s="67">
        <f t="shared" si="6"/>
        <v>90721472</v>
      </c>
      <c r="Z62" s="68">
        <f>+IF(X62&lt;&gt;0,+(Y62/X62)*100,0)</f>
        <v>-84.972886296283818</v>
      </c>
      <c r="AA62" s="65">
        <f>SUM(AA59:AA61)</f>
        <v>-142353600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166003757</v>
      </c>
      <c r="D9" s="20">
        <v>0</v>
      </c>
      <c r="E9" s="21">
        <v>175910934</v>
      </c>
      <c r="F9" s="22">
        <v>180910934</v>
      </c>
      <c r="G9" s="22">
        <v>14990622</v>
      </c>
      <c r="H9" s="22">
        <v>15053223</v>
      </c>
      <c r="I9" s="22">
        <v>15755869</v>
      </c>
      <c r="J9" s="22">
        <v>45799714</v>
      </c>
      <c r="K9" s="22">
        <v>14573013</v>
      </c>
      <c r="L9" s="22">
        <v>15502502</v>
      </c>
      <c r="M9" s="22">
        <v>15217994</v>
      </c>
      <c r="N9" s="22">
        <v>45293509</v>
      </c>
      <c r="O9" s="22">
        <v>16093707</v>
      </c>
      <c r="P9" s="22">
        <v>14664215</v>
      </c>
      <c r="Q9" s="22">
        <v>15474504</v>
      </c>
      <c r="R9" s="22">
        <v>46232426</v>
      </c>
      <c r="S9" s="22">
        <v>0</v>
      </c>
      <c r="T9" s="22">
        <v>0</v>
      </c>
      <c r="U9" s="22">
        <v>0</v>
      </c>
      <c r="V9" s="22">
        <v>0</v>
      </c>
      <c r="W9" s="22">
        <v>137325649</v>
      </c>
      <c r="X9" s="22">
        <v>134215012</v>
      </c>
      <c r="Y9" s="22">
        <v>3110637</v>
      </c>
      <c r="Z9" s="23">
        <v>2.3176520671174998</v>
      </c>
      <c r="AA9" s="20">
        <v>180910934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183074168</v>
      </c>
      <c r="D28" s="20">
        <v>0</v>
      </c>
      <c r="E28" s="21">
        <v>183074168</v>
      </c>
      <c r="F28" s="22">
        <v>183074168</v>
      </c>
      <c r="G28" s="22">
        <v>0</v>
      </c>
      <c r="H28" s="22">
        <v>0</v>
      </c>
      <c r="I28" s="22">
        <v>183074168</v>
      </c>
      <c r="J28" s="22">
        <v>183074168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183074168</v>
      </c>
      <c r="X28" s="22">
        <v>137305620</v>
      </c>
      <c r="Y28" s="22">
        <v>45768548</v>
      </c>
      <c r="Z28" s="23">
        <v>33.333339159751802</v>
      </c>
      <c r="AA28" s="20">
        <v>183074168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349077925</v>
      </c>
      <c r="D35" s="29">
        <f t="shared" ref="D35:Y35" si="0">SUM(D6:D34)</f>
        <v>0</v>
      </c>
      <c r="E35" s="30">
        <f t="shared" si="0"/>
        <v>358985102</v>
      </c>
      <c r="F35" s="31">
        <f t="shared" si="0"/>
        <v>363985102</v>
      </c>
      <c r="G35" s="31">
        <f t="shared" si="0"/>
        <v>14990622</v>
      </c>
      <c r="H35" s="31">
        <f t="shared" si="0"/>
        <v>15053223</v>
      </c>
      <c r="I35" s="31">
        <f t="shared" si="0"/>
        <v>198830037</v>
      </c>
      <c r="J35" s="31">
        <f t="shared" si="0"/>
        <v>228873882</v>
      </c>
      <c r="K35" s="31">
        <f t="shared" si="0"/>
        <v>14573013</v>
      </c>
      <c r="L35" s="31">
        <f t="shared" si="0"/>
        <v>15502502</v>
      </c>
      <c r="M35" s="31">
        <f t="shared" si="0"/>
        <v>15217994</v>
      </c>
      <c r="N35" s="31">
        <f t="shared" si="0"/>
        <v>45293509</v>
      </c>
      <c r="O35" s="31">
        <f t="shared" si="0"/>
        <v>16093707</v>
      </c>
      <c r="P35" s="31">
        <f t="shared" si="0"/>
        <v>14664215</v>
      </c>
      <c r="Q35" s="31">
        <f t="shared" si="0"/>
        <v>15474504</v>
      </c>
      <c r="R35" s="31">
        <f t="shared" si="0"/>
        <v>46232426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320399817</v>
      </c>
      <c r="X35" s="31">
        <f t="shared" si="0"/>
        <v>271520632</v>
      </c>
      <c r="Y35" s="31">
        <f t="shared" si="0"/>
        <v>48879185</v>
      </c>
      <c r="Z35" s="32">
        <f>+IF(X35&lt;&gt;0,+(Y35/X35)*100,0)</f>
        <v>18.002015036558991</v>
      </c>
      <c r="AA35" s="29">
        <f>SUM(AA6:AA34)</f>
        <v>363985102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182166213</v>
      </c>
      <c r="D37" s="20">
        <v>0</v>
      </c>
      <c r="E37" s="21">
        <v>159326881</v>
      </c>
      <c r="F37" s="22">
        <v>108074089</v>
      </c>
      <c r="G37" s="22">
        <v>16592189</v>
      </c>
      <c r="H37" s="22">
        <v>14856664</v>
      </c>
      <c r="I37" s="22">
        <v>14785757</v>
      </c>
      <c r="J37" s="22">
        <v>46234610</v>
      </c>
      <c r="K37" s="22">
        <v>14935188</v>
      </c>
      <c r="L37" s="22">
        <v>15375620</v>
      </c>
      <c r="M37" s="22">
        <v>16530566</v>
      </c>
      <c r="N37" s="22">
        <v>46841374</v>
      </c>
      <c r="O37" s="22">
        <v>28099497</v>
      </c>
      <c r="P37" s="22">
        <v>19450804</v>
      </c>
      <c r="Q37" s="22">
        <v>19429152</v>
      </c>
      <c r="R37" s="22">
        <v>66979453</v>
      </c>
      <c r="S37" s="22">
        <v>0</v>
      </c>
      <c r="T37" s="22">
        <v>0</v>
      </c>
      <c r="U37" s="22">
        <v>0</v>
      </c>
      <c r="V37" s="22">
        <v>0</v>
      </c>
      <c r="W37" s="22">
        <v>160055437</v>
      </c>
      <c r="X37" s="22">
        <v>81055773</v>
      </c>
      <c r="Y37" s="22">
        <v>78999664</v>
      </c>
      <c r="Z37" s="23">
        <v>97.463340458180568</v>
      </c>
      <c r="AA37" s="20">
        <v>108074089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8623282</v>
      </c>
      <c r="D40" s="20">
        <v>0</v>
      </c>
      <c r="E40" s="21">
        <v>9942383</v>
      </c>
      <c r="F40" s="22">
        <v>6737383</v>
      </c>
      <c r="G40" s="22">
        <v>582117</v>
      </c>
      <c r="H40" s="22">
        <v>421329</v>
      </c>
      <c r="I40" s="22">
        <v>1446691</v>
      </c>
      <c r="J40" s="22">
        <v>2450137</v>
      </c>
      <c r="K40" s="22">
        <v>337013</v>
      </c>
      <c r="L40" s="22">
        <v>51732</v>
      </c>
      <c r="M40" s="22">
        <v>658365</v>
      </c>
      <c r="N40" s="22">
        <v>1047110</v>
      </c>
      <c r="O40" s="22">
        <v>441459</v>
      </c>
      <c r="P40" s="22">
        <v>560459</v>
      </c>
      <c r="Q40" s="22">
        <v>439281</v>
      </c>
      <c r="R40" s="22">
        <v>1441199</v>
      </c>
      <c r="S40" s="22">
        <v>0</v>
      </c>
      <c r="T40" s="22">
        <v>0</v>
      </c>
      <c r="U40" s="22">
        <v>0</v>
      </c>
      <c r="V40" s="22">
        <v>0</v>
      </c>
      <c r="W40" s="22">
        <v>4938446</v>
      </c>
      <c r="X40" s="22">
        <v>5054785</v>
      </c>
      <c r="Y40" s="22">
        <v>-116339</v>
      </c>
      <c r="Z40" s="23">
        <v>-2.3015617874944239</v>
      </c>
      <c r="AA40" s="20">
        <v>6737383</v>
      </c>
    </row>
    <row r="41" spans="1:27" x14ac:dyDescent="0.25">
      <c r="A41" s="19" t="s">
        <v>67</v>
      </c>
      <c r="B41" s="15" t="s">
        <v>32</v>
      </c>
      <c r="C41" s="20">
        <v>38347698</v>
      </c>
      <c r="D41" s="20">
        <v>0</v>
      </c>
      <c r="E41" s="21">
        <v>22691967</v>
      </c>
      <c r="F41" s="22">
        <v>22691967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17018982</v>
      </c>
      <c r="Y41" s="22">
        <v>-17018982</v>
      </c>
      <c r="Z41" s="23">
        <v>-100</v>
      </c>
      <c r="AA41" s="20">
        <v>22691967</v>
      </c>
    </row>
    <row r="42" spans="1:27" x14ac:dyDescent="0.25">
      <c r="A42" s="19" t="s">
        <v>68</v>
      </c>
      <c r="B42" s="15" t="s">
        <v>32</v>
      </c>
      <c r="C42" s="20">
        <v>13495714</v>
      </c>
      <c r="D42" s="20">
        <v>0</v>
      </c>
      <c r="E42" s="21">
        <v>18764756</v>
      </c>
      <c r="F42" s="22">
        <v>16364756</v>
      </c>
      <c r="G42" s="22">
        <v>0</v>
      </c>
      <c r="H42" s="22">
        <v>0</v>
      </c>
      <c r="I42" s="22">
        <v>3373928</v>
      </c>
      <c r="J42" s="22">
        <v>3373928</v>
      </c>
      <c r="K42" s="22">
        <v>1124643</v>
      </c>
      <c r="L42" s="22">
        <v>1124643</v>
      </c>
      <c r="M42" s="22">
        <v>1124643</v>
      </c>
      <c r="N42" s="22">
        <v>3373929</v>
      </c>
      <c r="O42" s="22">
        <v>1124643</v>
      </c>
      <c r="P42" s="22">
        <v>1124643</v>
      </c>
      <c r="Q42" s="22">
        <v>1124643</v>
      </c>
      <c r="R42" s="22">
        <v>3373929</v>
      </c>
      <c r="S42" s="22">
        <v>0</v>
      </c>
      <c r="T42" s="22">
        <v>0</v>
      </c>
      <c r="U42" s="22">
        <v>0</v>
      </c>
      <c r="V42" s="22">
        <v>0</v>
      </c>
      <c r="W42" s="22">
        <v>10121786</v>
      </c>
      <c r="X42" s="22">
        <v>12873579</v>
      </c>
      <c r="Y42" s="22">
        <v>-2751793</v>
      </c>
      <c r="Z42" s="23">
        <v>-21.375508706630843</v>
      </c>
      <c r="AA42" s="20">
        <v>16364756</v>
      </c>
    </row>
    <row r="43" spans="1:27" x14ac:dyDescent="0.25">
      <c r="A43" s="19" t="s">
        <v>69</v>
      </c>
      <c r="B43" s="15" t="s">
        <v>32</v>
      </c>
      <c r="C43" s="20">
        <v>4953653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110381753</v>
      </c>
      <c r="D44" s="20">
        <v>0</v>
      </c>
      <c r="E44" s="21">
        <v>45370001</v>
      </c>
      <c r="F44" s="22">
        <v>69462261</v>
      </c>
      <c r="G44" s="22">
        <v>1554076</v>
      </c>
      <c r="H44" s="22">
        <v>3908229</v>
      </c>
      <c r="I44" s="22">
        <v>5842972</v>
      </c>
      <c r="J44" s="22">
        <v>11305277</v>
      </c>
      <c r="K44" s="22">
        <v>10039625</v>
      </c>
      <c r="L44" s="22">
        <v>19190135</v>
      </c>
      <c r="M44" s="22">
        <v>8105239</v>
      </c>
      <c r="N44" s="22">
        <v>37334999</v>
      </c>
      <c r="O44" s="22">
        <v>9674692</v>
      </c>
      <c r="P44" s="22">
        <v>4884228</v>
      </c>
      <c r="Q44" s="22">
        <v>8862496</v>
      </c>
      <c r="R44" s="22">
        <v>23421416</v>
      </c>
      <c r="S44" s="22">
        <v>0</v>
      </c>
      <c r="T44" s="22">
        <v>0</v>
      </c>
      <c r="U44" s="22">
        <v>0</v>
      </c>
      <c r="V44" s="22">
        <v>0</v>
      </c>
      <c r="W44" s="22">
        <v>72061692</v>
      </c>
      <c r="X44" s="22">
        <v>52111698</v>
      </c>
      <c r="Y44" s="22">
        <v>19949994</v>
      </c>
      <c r="Z44" s="23">
        <v>38.283139421018291</v>
      </c>
      <c r="AA44" s="20">
        <v>69462261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15154133</v>
      </c>
      <c r="D46" s="20">
        <v>0</v>
      </c>
      <c r="E46" s="21">
        <v>0</v>
      </c>
      <c r="F46" s="22">
        <v>0</v>
      </c>
      <c r="G46" s="22">
        <v>222957</v>
      </c>
      <c r="H46" s="22">
        <v>0</v>
      </c>
      <c r="I46" s="22">
        <v>0</v>
      </c>
      <c r="J46" s="22">
        <v>222957</v>
      </c>
      <c r="K46" s="22">
        <v>0</v>
      </c>
      <c r="L46" s="22">
        <v>0</v>
      </c>
      <c r="M46" s="22">
        <v>2228279</v>
      </c>
      <c r="N46" s="22">
        <v>2228279</v>
      </c>
      <c r="O46" s="22">
        <v>565</v>
      </c>
      <c r="P46" s="22">
        <v>0</v>
      </c>
      <c r="Q46" s="22">
        <v>0</v>
      </c>
      <c r="R46" s="22">
        <v>565</v>
      </c>
      <c r="S46" s="22">
        <v>0</v>
      </c>
      <c r="T46" s="22">
        <v>0</v>
      </c>
      <c r="U46" s="22">
        <v>0</v>
      </c>
      <c r="V46" s="22">
        <v>0</v>
      </c>
      <c r="W46" s="22">
        <v>2451801</v>
      </c>
      <c r="X46" s="22">
        <v>0</v>
      </c>
      <c r="Y46" s="22">
        <v>2451801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28726315</v>
      </c>
      <c r="D47" s="20">
        <v>0</v>
      </c>
      <c r="E47" s="21">
        <v>465770</v>
      </c>
      <c r="F47" s="22">
        <v>2874770</v>
      </c>
      <c r="G47" s="22">
        <v>260543</v>
      </c>
      <c r="H47" s="22">
        <v>0</v>
      </c>
      <c r="I47" s="22">
        <v>93473</v>
      </c>
      <c r="J47" s="22">
        <v>354016</v>
      </c>
      <c r="K47" s="22">
        <v>15110</v>
      </c>
      <c r="L47" s="22">
        <v>40063</v>
      </c>
      <c r="M47" s="22">
        <v>45402</v>
      </c>
      <c r="N47" s="22">
        <v>100575</v>
      </c>
      <c r="O47" s="22">
        <v>183851</v>
      </c>
      <c r="P47" s="22">
        <v>38500</v>
      </c>
      <c r="Q47" s="22">
        <v>23107</v>
      </c>
      <c r="R47" s="22">
        <v>245458</v>
      </c>
      <c r="S47" s="22">
        <v>0</v>
      </c>
      <c r="T47" s="22">
        <v>0</v>
      </c>
      <c r="U47" s="22">
        <v>0</v>
      </c>
      <c r="V47" s="22">
        <v>0</v>
      </c>
      <c r="W47" s="22">
        <v>700049</v>
      </c>
      <c r="X47" s="22">
        <v>2154305</v>
      </c>
      <c r="Y47" s="22">
        <v>-1454256</v>
      </c>
      <c r="Z47" s="23">
        <v>-67.504647670594466</v>
      </c>
      <c r="AA47" s="20">
        <v>2874770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401848761</v>
      </c>
      <c r="D50" s="29">
        <f t="shared" ref="D50:Y50" si="1">SUM(D37:D49)</f>
        <v>0</v>
      </c>
      <c r="E50" s="30">
        <f t="shared" si="1"/>
        <v>256561758</v>
      </c>
      <c r="F50" s="31">
        <f t="shared" si="1"/>
        <v>226205226</v>
      </c>
      <c r="G50" s="31">
        <f t="shared" si="1"/>
        <v>19211882</v>
      </c>
      <c r="H50" s="31">
        <f t="shared" si="1"/>
        <v>19186222</v>
      </c>
      <c r="I50" s="31">
        <f t="shared" si="1"/>
        <v>25542821</v>
      </c>
      <c r="J50" s="31">
        <f t="shared" si="1"/>
        <v>63940925</v>
      </c>
      <c r="K50" s="31">
        <f t="shared" si="1"/>
        <v>26451579</v>
      </c>
      <c r="L50" s="31">
        <f t="shared" si="1"/>
        <v>35782193</v>
      </c>
      <c r="M50" s="31">
        <f t="shared" si="1"/>
        <v>28692494</v>
      </c>
      <c r="N50" s="31">
        <f t="shared" si="1"/>
        <v>90926266</v>
      </c>
      <c r="O50" s="31">
        <f t="shared" si="1"/>
        <v>39524707</v>
      </c>
      <c r="P50" s="31">
        <f t="shared" si="1"/>
        <v>26058634</v>
      </c>
      <c r="Q50" s="31">
        <f t="shared" si="1"/>
        <v>29878679</v>
      </c>
      <c r="R50" s="31">
        <f t="shared" si="1"/>
        <v>95462020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250329211</v>
      </c>
      <c r="X50" s="31">
        <f t="shared" si="1"/>
        <v>170269122</v>
      </c>
      <c r="Y50" s="31">
        <f t="shared" si="1"/>
        <v>80060089</v>
      </c>
      <c r="Z50" s="32">
        <f>+IF(X50&lt;&gt;0,+(Y50/X50)*100,0)</f>
        <v>47.019734441339281</v>
      </c>
      <c r="AA50" s="29">
        <f>SUM(AA37:AA49)</f>
        <v>226205226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-52770836</v>
      </c>
      <c r="D51" s="39">
        <f t="shared" si="2"/>
        <v>0</v>
      </c>
      <c r="E51" s="40">
        <f t="shared" si="2"/>
        <v>102423344</v>
      </c>
      <c r="F51" s="41">
        <f t="shared" si="2"/>
        <v>137779876</v>
      </c>
      <c r="G51" s="41">
        <f t="shared" si="2"/>
        <v>-4221260</v>
      </c>
      <c r="H51" s="41">
        <f t="shared" si="2"/>
        <v>-4132999</v>
      </c>
      <c r="I51" s="41">
        <f t="shared" si="2"/>
        <v>173287216</v>
      </c>
      <c r="J51" s="41">
        <f t="shared" si="2"/>
        <v>164932957</v>
      </c>
      <c r="K51" s="41">
        <f t="shared" si="2"/>
        <v>-11878566</v>
      </c>
      <c r="L51" s="41">
        <f t="shared" si="2"/>
        <v>-20279691</v>
      </c>
      <c r="M51" s="41">
        <f t="shared" si="2"/>
        <v>-13474500</v>
      </c>
      <c r="N51" s="41">
        <f t="shared" si="2"/>
        <v>-45632757</v>
      </c>
      <c r="O51" s="41">
        <f t="shared" si="2"/>
        <v>-23431000</v>
      </c>
      <c r="P51" s="41">
        <f t="shared" si="2"/>
        <v>-11394419</v>
      </c>
      <c r="Q51" s="41">
        <f t="shared" si="2"/>
        <v>-14404175</v>
      </c>
      <c r="R51" s="41">
        <f t="shared" si="2"/>
        <v>-49229594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70070606</v>
      </c>
      <c r="X51" s="41">
        <f t="shared" si="2"/>
        <v>101251510</v>
      </c>
      <c r="Y51" s="41">
        <f t="shared" si="2"/>
        <v>-31180904</v>
      </c>
      <c r="Z51" s="42">
        <f>+IF(X51&lt;&gt;0,+(Y51/X51)*100,0)</f>
        <v>-30.795495296810881</v>
      </c>
      <c r="AA51" s="39">
        <f>+AA35-AA50</f>
        <v>137779876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154000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-52616836</v>
      </c>
      <c r="D54" s="48">
        <f t="shared" si="3"/>
        <v>0</v>
      </c>
      <c r="E54" s="49">
        <f t="shared" si="3"/>
        <v>102423344</v>
      </c>
      <c r="F54" s="50">
        <f t="shared" si="3"/>
        <v>137779876</v>
      </c>
      <c r="G54" s="50">
        <f t="shared" si="3"/>
        <v>-4221260</v>
      </c>
      <c r="H54" s="50">
        <f t="shared" si="3"/>
        <v>-4132999</v>
      </c>
      <c r="I54" s="50">
        <f t="shared" si="3"/>
        <v>173287216</v>
      </c>
      <c r="J54" s="50">
        <f t="shared" si="3"/>
        <v>164932957</v>
      </c>
      <c r="K54" s="50">
        <f t="shared" si="3"/>
        <v>-11878566</v>
      </c>
      <c r="L54" s="50">
        <f t="shared" si="3"/>
        <v>-20279691</v>
      </c>
      <c r="M54" s="50">
        <f t="shared" si="3"/>
        <v>-13474500</v>
      </c>
      <c r="N54" s="50">
        <f t="shared" si="3"/>
        <v>-45632757</v>
      </c>
      <c r="O54" s="50">
        <f t="shared" si="3"/>
        <v>-23431000</v>
      </c>
      <c r="P54" s="50">
        <f t="shared" si="3"/>
        <v>-11394419</v>
      </c>
      <c r="Q54" s="50">
        <f t="shared" si="3"/>
        <v>-14404175</v>
      </c>
      <c r="R54" s="50">
        <f t="shared" si="3"/>
        <v>-49229594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70070606</v>
      </c>
      <c r="X54" s="50">
        <f t="shared" si="3"/>
        <v>101251510</v>
      </c>
      <c r="Y54" s="50">
        <f t="shared" si="3"/>
        <v>-31180904</v>
      </c>
      <c r="Z54" s="51">
        <f>+IF(X54&lt;&gt;0,+(Y54/X54)*100,0)</f>
        <v>-30.795495296810881</v>
      </c>
      <c r="AA54" s="48">
        <f>SUM(AA51:AA53)</f>
        <v>137779876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-52616836</v>
      </c>
      <c r="D56" s="54">
        <f>+D54-D55</f>
        <v>0</v>
      </c>
      <c r="E56" s="55">
        <f t="shared" si="4"/>
        <v>102423344</v>
      </c>
      <c r="F56" s="56">
        <f t="shared" si="4"/>
        <v>137779876</v>
      </c>
      <c r="G56" s="56">
        <f t="shared" si="4"/>
        <v>-4221260</v>
      </c>
      <c r="H56" s="56">
        <f t="shared" si="4"/>
        <v>-4132999</v>
      </c>
      <c r="I56" s="56">
        <f t="shared" si="4"/>
        <v>173287216</v>
      </c>
      <c r="J56" s="56">
        <f t="shared" si="4"/>
        <v>164932957</v>
      </c>
      <c r="K56" s="56">
        <f t="shared" si="4"/>
        <v>-11878566</v>
      </c>
      <c r="L56" s="56">
        <f t="shared" si="4"/>
        <v>-20279691</v>
      </c>
      <c r="M56" s="56">
        <f t="shared" si="4"/>
        <v>-13474500</v>
      </c>
      <c r="N56" s="56">
        <f t="shared" si="4"/>
        <v>-45632757</v>
      </c>
      <c r="O56" s="56">
        <f t="shared" si="4"/>
        <v>-23431000</v>
      </c>
      <c r="P56" s="56">
        <f t="shared" si="4"/>
        <v>-11394419</v>
      </c>
      <c r="Q56" s="56">
        <f t="shared" si="4"/>
        <v>-14404175</v>
      </c>
      <c r="R56" s="56">
        <f t="shared" si="4"/>
        <v>-49229594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70070606</v>
      </c>
      <c r="X56" s="56">
        <f t="shared" si="4"/>
        <v>101251510</v>
      </c>
      <c r="Y56" s="56">
        <f t="shared" si="4"/>
        <v>-31180904</v>
      </c>
      <c r="Z56" s="57">
        <f>+IF(X56&lt;&gt;0,+(Y56/X56)*100,0)</f>
        <v>-30.795495296810881</v>
      </c>
      <c r="AA56" s="54">
        <f>+AA54-AA55</f>
        <v>137779876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-52616836</v>
      </c>
      <c r="D59" s="48">
        <f>SUM(D56:D58)</f>
        <v>0</v>
      </c>
      <c r="E59" s="49">
        <f t="shared" si="5"/>
        <v>102423344</v>
      </c>
      <c r="F59" s="50">
        <f t="shared" si="5"/>
        <v>137779876</v>
      </c>
      <c r="G59" s="50">
        <f t="shared" si="5"/>
        <v>-4221260</v>
      </c>
      <c r="H59" s="50">
        <f t="shared" si="5"/>
        <v>-4132999</v>
      </c>
      <c r="I59" s="50">
        <f t="shared" si="5"/>
        <v>173287216</v>
      </c>
      <c r="J59" s="50">
        <f t="shared" si="5"/>
        <v>164932957</v>
      </c>
      <c r="K59" s="50">
        <f t="shared" si="5"/>
        <v>-11878566</v>
      </c>
      <c r="L59" s="50">
        <f t="shared" si="5"/>
        <v>-20279691</v>
      </c>
      <c r="M59" s="50">
        <f t="shared" si="5"/>
        <v>-13474500</v>
      </c>
      <c r="N59" s="50">
        <f t="shared" si="5"/>
        <v>-45632757</v>
      </c>
      <c r="O59" s="50">
        <f t="shared" si="5"/>
        <v>-23431000</v>
      </c>
      <c r="P59" s="50">
        <f t="shared" si="5"/>
        <v>-11394419</v>
      </c>
      <c r="Q59" s="50">
        <f t="shared" si="5"/>
        <v>-14404175</v>
      </c>
      <c r="R59" s="50">
        <f t="shared" si="5"/>
        <v>-49229594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70070606</v>
      </c>
      <c r="X59" s="50">
        <f t="shared" si="5"/>
        <v>101251510</v>
      </c>
      <c r="Y59" s="50">
        <f t="shared" si="5"/>
        <v>-31180904</v>
      </c>
      <c r="Z59" s="51">
        <f>+IF(X59&lt;&gt;0,+(Y59/X59)*100,0)</f>
        <v>-30.795495296810881</v>
      </c>
      <c r="AA59" s="48">
        <f>SUM(AA56:AA58)</f>
        <v>137779876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-52616836</v>
      </c>
      <c r="D62" s="65">
        <f>SUM(D59:D61)</f>
        <v>0</v>
      </c>
      <c r="E62" s="66">
        <f t="shared" si="6"/>
        <v>102423344</v>
      </c>
      <c r="F62" s="67">
        <f t="shared" si="6"/>
        <v>137779876</v>
      </c>
      <c r="G62" s="67">
        <f t="shared" si="6"/>
        <v>-4221260</v>
      </c>
      <c r="H62" s="67">
        <f t="shared" si="6"/>
        <v>-4132999</v>
      </c>
      <c r="I62" s="67">
        <f t="shared" si="6"/>
        <v>173287216</v>
      </c>
      <c r="J62" s="67">
        <f t="shared" si="6"/>
        <v>164932957</v>
      </c>
      <c r="K62" s="67">
        <f t="shared" si="6"/>
        <v>-11878566</v>
      </c>
      <c r="L62" s="67">
        <f t="shared" si="6"/>
        <v>-20279691</v>
      </c>
      <c r="M62" s="67">
        <f t="shared" si="6"/>
        <v>-13474500</v>
      </c>
      <c r="N62" s="67">
        <f t="shared" si="6"/>
        <v>-45632757</v>
      </c>
      <c r="O62" s="67">
        <f t="shared" si="6"/>
        <v>-23431000</v>
      </c>
      <c r="P62" s="67">
        <f t="shared" si="6"/>
        <v>-11394419</v>
      </c>
      <c r="Q62" s="67">
        <f t="shared" si="6"/>
        <v>-14404175</v>
      </c>
      <c r="R62" s="67">
        <f t="shared" si="6"/>
        <v>-49229594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70070606</v>
      </c>
      <c r="X62" s="67">
        <f t="shared" si="6"/>
        <v>101251510</v>
      </c>
      <c r="Y62" s="67">
        <f t="shared" si="6"/>
        <v>-31180904</v>
      </c>
      <c r="Z62" s="68">
        <f>+IF(X62&lt;&gt;0,+(Y62/X62)*100,0)</f>
        <v>-30.795495296810881</v>
      </c>
      <c r="AA62" s="65">
        <f>SUM(AA59:AA61)</f>
        <v>137779876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1773026</v>
      </c>
      <c r="D7" s="20">
        <v>0</v>
      </c>
      <c r="E7" s="21">
        <v>0</v>
      </c>
      <c r="F7" s="22">
        <v>0</v>
      </c>
      <c r="G7" s="22">
        <v>92611</v>
      </c>
      <c r="H7" s="22">
        <v>92539</v>
      </c>
      <c r="I7" s="22">
        <v>92467</v>
      </c>
      <c r="J7" s="22">
        <v>277617</v>
      </c>
      <c r="K7" s="22">
        <v>92467</v>
      </c>
      <c r="L7" s="22">
        <v>92134</v>
      </c>
      <c r="M7" s="22">
        <v>92395</v>
      </c>
      <c r="N7" s="22">
        <v>276996</v>
      </c>
      <c r="O7" s="22">
        <v>-726607</v>
      </c>
      <c r="P7" s="22">
        <v>92299</v>
      </c>
      <c r="Q7" s="22">
        <v>92083</v>
      </c>
      <c r="R7" s="22">
        <v>-542225</v>
      </c>
      <c r="S7" s="22">
        <v>0</v>
      </c>
      <c r="T7" s="22">
        <v>0</v>
      </c>
      <c r="U7" s="22">
        <v>0</v>
      </c>
      <c r="V7" s="22">
        <v>0</v>
      </c>
      <c r="W7" s="22">
        <v>12388</v>
      </c>
      <c r="X7" s="22">
        <v>0</v>
      </c>
      <c r="Y7" s="22">
        <v>12388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886138760</v>
      </c>
      <c r="D9" s="20">
        <v>0</v>
      </c>
      <c r="E9" s="21">
        <v>1025260496</v>
      </c>
      <c r="F9" s="22">
        <v>1072889542</v>
      </c>
      <c r="G9" s="22">
        <v>80801870</v>
      </c>
      <c r="H9" s="22">
        <v>87504624</v>
      </c>
      <c r="I9" s="22">
        <v>88571040</v>
      </c>
      <c r="J9" s="22">
        <v>256877534</v>
      </c>
      <c r="K9" s="22">
        <v>86627817</v>
      </c>
      <c r="L9" s="22">
        <v>85530172</v>
      </c>
      <c r="M9" s="22">
        <v>88529675</v>
      </c>
      <c r="N9" s="22">
        <v>260687664</v>
      </c>
      <c r="O9" s="22">
        <v>59584416</v>
      </c>
      <c r="P9" s="22">
        <v>88836312</v>
      </c>
      <c r="Q9" s="22">
        <v>82041516</v>
      </c>
      <c r="R9" s="22">
        <v>230462244</v>
      </c>
      <c r="S9" s="22">
        <v>0</v>
      </c>
      <c r="T9" s="22">
        <v>0</v>
      </c>
      <c r="U9" s="22">
        <v>0</v>
      </c>
      <c r="V9" s="22">
        <v>0</v>
      </c>
      <c r="W9" s="22">
        <v>748027442</v>
      </c>
      <c r="X9" s="22">
        <v>787391010</v>
      </c>
      <c r="Y9" s="22">
        <v>-39363568</v>
      </c>
      <c r="Z9" s="23">
        <v>-4.9992402123057005</v>
      </c>
      <c r="AA9" s="20">
        <v>1072889542</v>
      </c>
    </row>
    <row r="10" spans="1:27" x14ac:dyDescent="0.25">
      <c r="A10" s="19" t="s">
        <v>38</v>
      </c>
      <c r="B10" s="15" t="s">
        <v>32</v>
      </c>
      <c r="C10" s="20">
        <v>134498</v>
      </c>
      <c r="D10" s="20">
        <v>0</v>
      </c>
      <c r="E10" s="21">
        <v>3</v>
      </c>
      <c r="F10" s="22">
        <v>19300</v>
      </c>
      <c r="G10" s="22">
        <v>9650</v>
      </c>
      <c r="H10" s="22">
        <v>15401</v>
      </c>
      <c r="I10" s="22">
        <v>1663</v>
      </c>
      <c r="J10" s="22">
        <v>26714</v>
      </c>
      <c r="K10" s="22">
        <v>11660</v>
      </c>
      <c r="L10" s="22">
        <v>7025</v>
      </c>
      <c r="M10" s="22">
        <v>16018</v>
      </c>
      <c r="N10" s="22">
        <v>34703</v>
      </c>
      <c r="O10" s="22">
        <v>9310</v>
      </c>
      <c r="P10" s="22">
        <v>5876</v>
      </c>
      <c r="Q10" s="22">
        <v>14405</v>
      </c>
      <c r="R10" s="22">
        <v>29591</v>
      </c>
      <c r="S10" s="22">
        <v>0</v>
      </c>
      <c r="T10" s="22">
        <v>0</v>
      </c>
      <c r="U10" s="22">
        <v>0</v>
      </c>
      <c r="V10" s="22">
        <v>0</v>
      </c>
      <c r="W10" s="22">
        <v>91008</v>
      </c>
      <c r="X10" s="22">
        <v>4825</v>
      </c>
      <c r="Y10" s="22">
        <v>86183</v>
      </c>
      <c r="Z10" s="23">
        <v>1786.1761658031089</v>
      </c>
      <c r="AA10" s="20">
        <v>19300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134130226</v>
      </c>
      <c r="D13" s="20">
        <v>0</v>
      </c>
      <c r="E13" s="21">
        <v>191744155</v>
      </c>
      <c r="F13" s="22">
        <v>189708402</v>
      </c>
      <c r="G13" s="22">
        <v>9674353</v>
      </c>
      <c r="H13" s="22">
        <v>11417057</v>
      </c>
      <c r="I13" s="22">
        <v>11981780</v>
      </c>
      <c r="J13" s="22">
        <v>33073190</v>
      </c>
      <c r="K13" s="22">
        <v>12143780</v>
      </c>
      <c r="L13" s="22">
        <v>12275508</v>
      </c>
      <c r="M13" s="22">
        <v>12419632</v>
      </c>
      <c r="N13" s="22">
        <v>36838920</v>
      </c>
      <c r="O13" s="22">
        <v>12544205</v>
      </c>
      <c r="P13" s="22">
        <v>15300636</v>
      </c>
      <c r="Q13" s="22">
        <v>15495440</v>
      </c>
      <c r="R13" s="22">
        <v>43340281</v>
      </c>
      <c r="S13" s="22">
        <v>0</v>
      </c>
      <c r="T13" s="22">
        <v>0</v>
      </c>
      <c r="U13" s="22">
        <v>0</v>
      </c>
      <c r="V13" s="22">
        <v>0</v>
      </c>
      <c r="W13" s="22">
        <v>113252391</v>
      </c>
      <c r="X13" s="22">
        <v>145193742</v>
      </c>
      <c r="Y13" s="22">
        <v>-31941351</v>
      </c>
      <c r="Z13" s="23">
        <v>-21.999123763887841</v>
      </c>
      <c r="AA13" s="20">
        <v>189708402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39181</v>
      </c>
      <c r="D17" s="20">
        <v>0</v>
      </c>
      <c r="E17" s="21">
        <v>40172</v>
      </c>
      <c r="F17" s="22">
        <v>32015</v>
      </c>
      <c r="G17" s="22">
        <v>2785</v>
      </c>
      <c r="H17" s="22">
        <v>2013</v>
      </c>
      <c r="I17" s="22">
        <v>3949</v>
      </c>
      <c r="J17" s="22">
        <v>8747</v>
      </c>
      <c r="K17" s="22">
        <v>2013</v>
      </c>
      <c r="L17" s="22">
        <v>4027</v>
      </c>
      <c r="M17" s="22">
        <v>1208</v>
      </c>
      <c r="N17" s="22">
        <v>7248</v>
      </c>
      <c r="O17" s="22">
        <v>4027</v>
      </c>
      <c r="P17" s="22">
        <v>1208</v>
      </c>
      <c r="Q17" s="22">
        <v>2220</v>
      </c>
      <c r="R17" s="22">
        <v>7455</v>
      </c>
      <c r="S17" s="22">
        <v>0</v>
      </c>
      <c r="T17" s="22">
        <v>0</v>
      </c>
      <c r="U17" s="22">
        <v>0</v>
      </c>
      <c r="V17" s="22">
        <v>0</v>
      </c>
      <c r="W17" s="22">
        <v>23450</v>
      </c>
      <c r="X17" s="22">
        <v>26852</v>
      </c>
      <c r="Y17" s="22">
        <v>-3402</v>
      </c>
      <c r="Z17" s="23">
        <v>-12.669447340980188</v>
      </c>
      <c r="AA17" s="20">
        <v>32015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6174</v>
      </c>
      <c r="D22" s="20">
        <v>0</v>
      </c>
      <c r="E22" s="21">
        <v>12879</v>
      </c>
      <c r="F22" s="22">
        <v>3475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5895</v>
      </c>
      <c r="Y22" s="22">
        <v>-5895</v>
      </c>
      <c r="Z22" s="18">
        <v>-100</v>
      </c>
      <c r="AA22" s="20">
        <v>3475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75000</v>
      </c>
      <c r="M26" s="22">
        <v>77300</v>
      </c>
      <c r="N26" s="22">
        <v>152300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152300</v>
      </c>
      <c r="X26" s="22">
        <v>0</v>
      </c>
      <c r="Y26" s="22">
        <v>152300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427492726</v>
      </c>
      <c r="D28" s="20">
        <v>0</v>
      </c>
      <c r="E28" s="21">
        <v>404499554</v>
      </c>
      <c r="F28" s="22">
        <v>404677554</v>
      </c>
      <c r="G28" s="22">
        <v>68587613</v>
      </c>
      <c r="H28" s="22">
        <v>386474</v>
      </c>
      <c r="I28" s="22">
        <v>189244096</v>
      </c>
      <c r="J28" s="22">
        <v>258218183</v>
      </c>
      <c r="K28" s="22">
        <v>465791</v>
      </c>
      <c r="L28" s="22">
        <v>7630852</v>
      </c>
      <c r="M28" s="22">
        <v>56671884</v>
      </c>
      <c r="N28" s="22">
        <v>64768527</v>
      </c>
      <c r="O28" s="22">
        <v>-2673689</v>
      </c>
      <c r="P28" s="22">
        <v>57454746</v>
      </c>
      <c r="Q28" s="22">
        <v>63105068</v>
      </c>
      <c r="R28" s="22">
        <v>117886125</v>
      </c>
      <c r="S28" s="22">
        <v>0</v>
      </c>
      <c r="T28" s="22">
        <v>0</v>
      </c>
      <c r="U28" s="22">
        <v>0</v>
      </c>
      <c r="V28" s="22">
        <v>0</v>
      </c>
      <c r="W28" s="22">
        <v>440872835</v>
      </c>
      <c r="X28" s="22">
        <v>338765209</v>
      </c>
      <c r="Y28" s="22">
        <v>102107626</v>
      </c>
      <c r="Z28" s="23">
        <v>30.141119361522158</v>
      </c>
      <c r="AA28" s="20">
        <v>404677554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-434032</v>
      </c>
      <c r="D31" s="20">
        <v>0</v>
      </c>
      <c r="E31" s="21">
        <v>1576972</v>
      </c>
      <c r="F31" s="22">
        <v>1576972</v>
      </c>
      <c r="G31" s="22">
        <v>266974</v>
      </c>
      <c r="H31" s="22">
        <v>263598</v>
      </c>
      <c r="I31" s="22">
        <v>261544</v>
      </c>
      <c r="J31" s="22">
        <v>792116</v>
      </c>
      <c r="K31" s="22">
        <v>265241</v>
      </c>
      <c r="L31" s="22">
        <v>265241</v>
      </c>
      <c r="M31" s="22">
        <v>271072</v>
      </c>
      <c r="N31" s="22">
        <v>801554</v>
      </c>
      <c r="O31" s="22">
        <v>265714</v>
      </c>
      <c r="P31" s="22">
        <v>265871</v>
      </c>
      <c r="Q31" s="22">
        <v>264295</v>
      </c>
      <c r="R31" s="22">
        <v>795880</v>
      </c>
      <c r="S31" s="22">
        <v>0</v>
      </c>
      <c r="T31" s="22">
        <v>0</v>
      </c>
      <c r="U31" s="22">
        <v>0</v>
      </c>
      <c r="V31" s="22">
        <v>0</v>
      </c>
      <c r="W31" s="22">
        <v>2389550</v>
      </c>
      <c r="X31" s="22">
        <v>1182726</v>
      </c>
      <c r="Y31" s="22">
        <v>1206824</v>
      </c>
      <c r="Z31" s="23">
        <v>102.03749642774405</v>
      </c>
      <c r="AA31" s="20">
        <v>1576972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1487418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26789</v>
      </c>
      <c r="L33" s="22">
        <v>0</v>
      </c>
      <c r="M33" s="22">
        <v>0</v>
      </c>
      <c r="N33" s="22">
        <v>26789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26789</v>
      </c>
      <c r="X33" s="22">
        <v>0</v>
      </c>
      <c r="Y33" s="22">
        <v>26789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1450767977</v>
      </c>
      <c r="D35" s="29">
        <f t="shared" ref="D35:Y35" si="0">SUM(D6:D34)</f>
        <v>0</v>
      </c>
      <c r="E35" s="30">
        <f t="shared" si="0"/>
        <v>1623134231</v>
      </c>
      <c r="F35" s="31">
        <f t="shared" si="0"/>
        <v>1668907260</v>
      </c>
      <c r="G35" s="31">
        <f t="shared" si="0"/>
        <v>159435856</v>
      </c>
      <c r="H35" s="31">
        <f t="shared" si="0"/>
        <v>99681706</v>
      </c>
      <c r="I35" s="31">
        <f t="shared" si="0"/>
        <v>290156539</v>
      </c>
      <c r="J35" s="31">
        <f t="shared" si="0"/>
        <v>549274101</v>
      </c>
      <c r="K35" s="31">
        <f t="shared" si="0"/>
        <v>99635558</v>
      </c>
      <c r="L35" s="31">
        <f t="shared" si="0"/>
        <v>105879959</v>
      </c>
      <c r="M35" s="31">
        <f t="shared" si="0"/>
        <v>158079184</v>
      </c>
      <c r="N35" s="31">
        <f t="shared" si="0"/>
        <v>363594701</v>
      </c>
      <c r="O35" s="31">
        <f t="shared" si="0"/>
        <v>69007376</v>
      </c>
      <c r="P35" s="31">
        <f t="shared" si="0"/>
        <v>161956948</v>
      </c>
      <c r="Q35" s="31">
        <f t="shared" si="0"/>
        <v>161015027</v>
      </c>
      <c r="R35" s="31">
        <f t="shared" si="0"/>
        <v>391979351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1304848153</v>
      </c>
      <c r="X35" s="31">
        <f t="shared" si="0"/>
        <v>1272570259</v>
      </c>
      <c r="Y35" s="31">
        <f t="shared" si="0"/>
        <v>32277894</v>
      </c>
      <c r="Z35" s="32">
        <f>+IF(X35&lt;&gt;0,+(Y35/X35)*100,0)</f>
        <v>2.5364331573617265</v>
      </c>
      <c r="AA35" s="29">
        <f>SUM(AA6:AA34)</f>
        <v>1668907260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748770837</v>
      </c>
      <c r="D37" s="20">
        <v>0</v>
      </c>
      <c r="E37" s="21">
        <v>730517087</v>
      </c>
      <c r="F37" s="22">
        <v>666920579</v>
      </c>
      <c r="G37" s="22">
        <v>54164332</v>
      </c>
      <c r="H37" s="22">
        <v>64835462</v>
      </c>
      <c r="I37" s="22">
        <v>57881784</v>
      </c>
      <c r="J37" s="22">
        <v>176881578</v>
      </c>
      <c r="K37" s="22">
        <v>54846661</v>
      </c>
      <c r="L37" s="22">
        <v>65918140</v>
      </c>
      <c r="M37" s="22">
        <v>71293430</v>
      </c>
      <c r="N37" s="22">
        <v>192058231</v>
      </c>
      <c r="O37" s="22">
        <v>89598190</v>
      </c>
      <c r="P37" s="22">
        <v>72945222</v>
      </c>
      <c r="Q37" s="22">
        <v>65726063</v>
      </c>
      <c r="R37" s="22">
        <v>228269475</v>
      </c>
      <c r="S37" s="22">
        <v>0</v>
      </c>
      <c r="T37" s="22">
        <v>0</v>
      </c>
      <c r="U37" s="22">
        <v>0</v>
      </c>
      <c r="V37" s="22">
        <v>0</v>
      </c>
      <c r="W37" s="22">
        <v>597209284</v>
      </c>
      <c r="X37" s="22">
        <v>506014397</v>
      </c>
      <c r="Y37" s="22">
        <v>91194887</v>
      </c>
      <c r="Z37" s="23">
        <v>18.022192163042348</v>
      </c>
      <c r="AA37" s="20">
        <v>666920579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47299934</v>
      </c>
      <c r="D40" s="20">
        <v>0</v>
      </c>
      <c r="E40" s="21">
        <v>60596332</v>
      </c>
      <c r="F40" s="22">
        <v>59213379</v>
      </c>
      <c r="G40" s="22">
        <v>2759283</v>
      </c>
      <c r="H40" s="22">
        <v>3075640</v>
      </c>
      <c r="I40" s="22">
        <v>4000947</v>
      </c>
      <c r="J40" s="22">
        <v>9835870</v>
      </c>
      <c r="K40" s="22">
        <v>3201600</v>
      </c>
      <c r="L40" s="22">
        <v>5982796</v>
      </c>
      <c r="M40" s="22">
        <v>3535147</v>
      </c>
      <c r="N40" s="22">
        <v>12719543</v>
      </c>
      <c r="O40" s="22">
        <v>4705781</v>
      </c>
      <c r="P40" s="22">
        <v>1876261</v>
      </c>
      <c r="Q40" s="22">
        <v>3331214</v>
      </c>
      <c r="R40" s="22">
        <v>9913256</v>
      </c>
      <c r="S40" s="22">
        <v>0</v>
      </c>
      <c r="T40" s="22">
        <v>0</v>
      </c>
      <c r="U40" s="22">
        <v>0</v>
      </c>
      <c r="V40" s="22">
        <v>0</v>
      </c>
      <c r="W40" s="22">
        <v>32468669</v>
      </c>
      <c r="X40" s="22">
        <v>45014907</v>
      </c>
      <c r="Y40" s="22">
        <v>-12546238</v>
      </c>
      <c r="Z40" s="23">
        <v>-27.871296057548221</v>
      </c>
      <c r="AA40" s="20">
        <v>59213379</v>
      </c>
    </row>
    <row r="41" spans="1:27" x14ac:dyDescent="0.25">
      <c r="A41" s="19" t="s">
        <v>67</v>
      </c>
      <c r="B41" s="15" t="s">
        <v>32</v>
      </c>
      <c r="C41" s="20">
        <v>299208435</v>
      </c>
      <c r="D41" s="20">
        <v>0</v>
      </c>
      <c r="E41" s="21">
        <v>281275202</v>
      </c>
      <c r="F41" s="22">
        <v>305465802</v>
      </c>
      <c r="G41" s="22">
        <v>0</v>
      </c>
      <c r="H41" s="22">
        <v>33151</v>
      </c>
      <c r="I41" s="22">
        <v>23443</v>
      </c>
      <c r="J41" s="22">
        <v>56594</v>
      </c>
      <c r="K41" s="22">
        <v>223459</v>
      </c>
      <c r="L41" s="22">
        <v>50654</v>
      </c>
      <c r="M41" s="22">
        <v>65935</v>
      </c>
      <c r="N41" s="22">
        <v>340048</v>
      </c>
      <c r="O41" s="22">
        <v>78178904</v>
      </c>
      <c r="P41" s="22">
        <v>76806</v>
      </c>
      <c r="Q41" s="22">
        <v>11804</v>
      </c>
      <c r="R41" s="22">
        <v>78267514</v>
      </c>
      <c r="S41" s="22">
        <v>0</v>
      </c>
      <c r="T41" s="22">
        <v>0</v>
      </c>
      <c r="U41" s="22">
        <v>0</v>
      </c>
      <c r="V41" s="22">
        <v>0</v>
      </c>
      <c r="W41" s="22">
        <v>78664156</v>
      </c>
      <c r="X41" s="22">
        <v>207623348</v>
      </c>
      <c r="Y41" s="22">
        <v>-128959192</v>
      </c>
      <c r="Z41" s="23">
        <v>-62.112085775632522</v>
      </c>
      <c r="AA41" s="20">
        <v>305465802</v>
      </c>
    </row>
    <row r="42" spans="1:27" x14ac:dyDescent="0.25">
      <c r="A42" s="19" t="s">
        <v>68</v>
      </c>
      <c r="B42" s="15" t="s">
        <v>32</v>
      </c>
      <c r="C42" s="20">
        <v>72923267</v>
      </c>
      <c r="D42" s="20">
        <v>0</v>
      </c>
      <c r="E42" s="21">
        <v>59646484</v>
      </c>
      <c r="F42" s="22">
        <v>57708360</v>
      </c>
      <c r="G42" s="22">
        <v>1359472</v>
      </c>
      <c r="H42" s="22">
        <v>1478288</v>
      </c>
      <c r="I42" s="22">
        <v>4998187</v>
      </c>
      <c r="J42" s="22">
        <v>7835947</v>
      </c>
      <c r="K42" s="22">
        <v>2781703</v>
      </c>
      <c r="L42" s="22">
        <v>2651768</v>
      </c>
      <c r="M42" s="22">
        <v>2656097</v>
      </c>
      <c r="N42" s="22">
        <v>8089568</v>
      </c>
      <c r="O42" s="22">
        <v>2763303</v>
      </c>
      <c r="P42" s="22">
        <v>2643112</v>
      </c>
      <c r="Q42" s="22">
        <v>5055513</v>
      </c>
      <c r="R42" s="22">
        <v>10461928</v>
      </c>
      <c r="S42" s="22">
        <v>0</v>
      </c>
      <c r="T42" s="22">
        <v>0</v>
      </c>
      <c r="U42" s="22">
        <v>0</v>
      </c>
      <c r="V42" s="22">
        <v>0</v>
      </c>
      <c r="W42" s="22">
        <v>26387443</v>
      </c>
      <c r="X42" s="22">
        <v>43370850</v>
      </c>
      <c r="Y42" s="22">
        <v>-16983407</v>
      </c>
      <c r="Z42" s="23">
        <v>-39.158575402603361</v>
      </c>
      <c r="AA42" s="20">
        <v>57708360</v>
      </c>
    </row>
    <row r="43" spans="1:27" x14ac:dyDescent="0.25">
      <c r="A43" s="19" t="s">
        <v>69</v>
      </c>
      <c r="B43" s="15" t="s">
        <v>32</v>
      </c>
      <c r="C43" s="20">
        <v>25196149</v>
      </c>
      <c r="D43" s="20">
        <v>0</v>
      </c>
      <c r="E43" s="21">
        <v>3856786</v>
      </c>
      <c r="F43" s="22">
        <v>3856786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230709</v>
      </c>
      <c r="N43" s="22">
        <v>230709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230709</v>
      </c>
      <c r="X43" s="22">
        <v>2834912</v>
      </c>
      <c r="Y43" s="22">
        <v>-2604203</v>
      </c>
      <c r="Z43" s="23">
        <v>-91.861863789775484</v>
      </c>
      <c r="AA43" s="20">
        <v>3856786</v>
      </c>
    </row>
    <row r="44" spans="1:27" x14ac:dyDescent="0.25">
      <c r="A44" s="19" t="s">
        <v>70</v>
      </c>
      <c r="B44" s="15" t="s">
        <v>32</v>
      </c>
      <c r="C44" s="20">
        <v>232870917</v>
      </c>
      <c r="D44" s="20">
        <v>0</v>
      </c>
      <c r="E44" s="21">
        <v>157798458</v>
      </c>
      <c r="F44" s="22">
        <v>203513446</v>
      </c>
      <c r="G44" s="22">
        <v>6263625</v>
      </c>
      <c r="H44" s="22">
        <v>13971446</v>
      </c>
      <c r="I44" s="22">
        <v>14788452</v>
      </c>
      <c r="J44" s="22">
        <v>35023523</v>
      </c>
      <c r="K44" s="22">
        <v>21601620</v>
      </c>
      <c r="L44" s="22">
        <v>31854132</v>
      </c>
      <c r="M44" s="22">
        <v>15275789</v>
      </c>
      <c r="N44" s="22">
        <v>68731541</v>
      </c>
      <c r="O44" s="22">
        <v>20921052</v>
      </c>
      <c r="P44" s="22">
        <v>14479303</v>
      </c>
      <c r="Q44" s="22">
        <v>20903960</v>
      </c>
      <c r="R44" s="22">
        <v>56304315</v>
      </c>
      <c r="S44" s="22">
        <v>0</v>
      </c>
      <c r="T44" s="22">
        <v>0</v>
      </c>
      <c r="U44" s="22">
        <v>0</v>
      </c>
      <c r="V44" s="22">
        <v>0</v>
      </c>
      <c r="W44" s="22">
        <v>160059379</v>
      </c>
      <c r="X44" s="22">
        <v>145488005</v>
      </c>
      <c r="Y44" s="22">
        <v>14571374</v>
      </c>
      <c r="Z44" s="23">
        <v>10.015515712102864</v>
      </c>
      <c r="AA44" s="20">
        <v>203513446</v>
      </c>
    </row>
    <row r="45" spans="1:27" x14ac:dyDescent="0.25">
      <c r="A45" s="19" t="s">
        <v>71</v>
      </c>
      <c r="B45" s="15" t="s">
        <v>32</v>
      </c>
      <c r="C45" s="20">
        <v>6863950</v>
      </c>
      <c r="D45" s="20">
        <v>0</v>
      </c>
      <c r="E45" s="21">
        <v>6000000</v>
      </c>
      <c r="F45" s="22">
        <v>6000000</v>
      </c>
      <c r="G45" s="22">
        <v>449350</v>
      </c>
      <c r="H45" s="22">
        <v>488150</v>
      </c>
      <c r="I45" s="22">
        <v>1380350</v>
      </c>
      <c r="J45" s="22">
        <v>2317850</v>
      </c>
      <c r="K45" s="22">
        <v>465600</v>
      </c>
      <c r="L45" s="22">
        <v>459650</v>
      </c>
      <c r="M45" s="22">
        <v>463800</v>
      </c>
      <c r="N45" s="22">
        <v>1389050</v>
      </c>
      <c r="O45" s="22">
        <v>459750</v>
      </c>
      <c r="P45" s="22">
        <v>455600</v>
      </c>
      <c r="Q45" s="22">
        <v>508200</v>
      </c>
      <c r="R45" s="22">
        <v>1423550</v>
      </c>
      <c r="S45" s="22">
        <v>0</v>
      </c>
      <c r="T45" s="22">
        <v>0</v>
      </c>
      <c r="U45" s="22">
        <v>0</v>
      </c>
      <c r="V45" s="22">
        <v>0</v>
      </c>
      <c r="W45" s="22">
        <v>5130450</v>
      </c>
      <c r="X45" s="22">
        <v>4470000</v>
      </c>
      <c r="Y45" s="22">
        <v>660450</v>
      </c>
      <c r="Z45" s="23">
        <v>14.775167785234899</v>
      </c>
      <c r="AA45" s="20">
        <v>6000000</v>
      </c>
    </row>
    <row r="46" spans="1:27" x14ac:dyDescent="0.25">
      <c r="A46" s="19" t="s">
        <v>72</v>
      </c>
      <c r="B46" s="15" t="s">
        <v>32</v>
      </c>
      <c r="C46" s="20">
        <v>64334329</v>
      </c>
      <c r="D46" s="20">
        <v>0</v>
      </c>
      <c r="E46" s="21">
        <v>37640419</v>
      </c>
      <c r="F46" s="22">
        <v>37677280</v>
      </c>
      <c r="G46" s="22">
        <v>-419847</v>
      </c>
      <c r="H46" s="22">
        <v>31595</v>
      </c>
      <c r="I46" s="22">
        <v>2736456</v>
      </c>
      <c r="J46" s="22">
        <v>2348204</v>
      </c>
      <c r="K46" s="22">
        <v>1487942</v>
      </c>
      <c r="L46" s="22">
        <v>51152</v>
      </c>
      <c r="M46" s="22">
        <v>2268421</v>
      </c>
      <c r="N46" s="22">
        <v>3807515</v>
      </c>
      <c r="O46" s="22">
        <v>11791</v>
      </c>
      <c r="P46" s="22">
        <v>4282</v>
      </c>
      <c r="Q46" s="22">
        <v>82143</v>
      </c>
      <c r="R46" s="22">
        <v>98216</v>
      </c>
      <c r="S46" s="22">
        <v>0</v>
      </c>
      <c r="T46" s="22">
        <v>0</v>
      </c>
      <c r="U46" s="22">
        <v>0</v>
      </c>
      <c r="V46" s="22">
        <v>0</v>
      </c>
      <c r="W46" s="22">
        <v>6253935</v>
      </c>
      <c r="X46" s="22">
        <v>28199063</v>
      </c>
      <c r="Y46" s="22">
        <v>-21945128</v>
      </c>
      <c r="Z46" s="23">
        <v>-77.822188630877548</v>
      </c>
      <c r="AA46" s="20">
        <v>37677280</v>
      </c>
    </row>
    <row r="47" spans="1:27" x14ac:dyDescent="0.25">
      <c r="A47" s="19" t="s">
        <v>73</v>
      </c>
      <c r="B47" s="15" t="s">
        <v>32</v>
      </c>
      <c r="C47" s="20">
        <v>126930079</v>
      </c>
      <c r="D47" s="20">
        <v>0</v>
      </c>
      <c r="E47" s="21">
        <v>65149186</v>
      </c>
      <c r="F47" s="22">
        <v>65171986</v>
      </c>
      <c r="G47" s="22">
        <v>1950515</v>
      </c>
      <c r="H47" s="22">
        <v>4889759</v>
      </c>
      <c r="I47" s="22">
        <v>3906191</v>
      </c>
      <c r="J47" s="22">
        <v>10746465</v>
      </c>
      <c r="K47" s="22">
        <v>3228109</v>
      </c>
      <c r="L47" s="22">
        <v>4024179</v>
      </c>
      <c r="M47" s="22">
        <v>3958304</v>
      </c>
      <c r="N47" s="22">
        <v>11210592</v>
      </c>
      <c r="O47" s="22">
        <v>3035030</v>
      </c>
      <c r="P47" s="22">
        <v>2770213</v>
      </c>
      <c r="Q47" s="22">
        <v>1859047</v>
      </c>
      <c r="R47" s="22">
        <v>7664290</v>
      </c>
      <c r="S47" s="22">
        <v>0</v>
      </c>
      <c r="T47" s="22">
        <v>0</v>
      </c>
      <c r="U47" s="22">
        <v>0</v>
      </c>
      <c r="V47" s="22">
        <v>0</v>
      </c>
      <c r="W47" s="22">
        <v>29621347</v>
      </c>
      <c r="X47" s="22">
        <v>48444290</v>
      </c>
      <c r="Y47" s="22">
        <v>-18822943</v>
      </c>
      <c r="Z47" s="23">
        <v>-38.85482272523759</v>
      </c>
      <c r="AA47" s="20">
        <v>65171986</v>
      </c>
    </row>
    <row r="48" spans="1:27" x14ac:dyDescent="0.25">
      <c r="A48" s="19" t="s">
        <v>74</v>
      </c>
      <c r="B48" s="15" t="s">
        <v>32</v>
      </c>
      <c r="C48" s="20">
        <v>52934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238168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4342</v>
      </c>
      <c r="L49" s="22">
        <v>0</v>
      </c>
      <c r="M49" s="22">
        <v>0</v>
      </c>
      <c r="N49" s="22">
        <v>4342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4342</v>
      </c>
      <c r="X49" s="22">
        <v>0</v>
      </c>
      <c r="Y49" s="22">
        <v>4342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1624688999</v>
      </c>
      <c r="D50" s="29">
        <f t="shared" ref="D50:Y50" si="1">SUM(D37:D49)</f>
        <v>0</v>
      </c>
      <c r="E50" s="30">
        <f t="shared" si="1"/>
        <v>1402479954</v>
      </c>
      <c r="F50" s="31">
        <f t="shared" si="1"/>
        <v>1405527618</v>
      </c>
      <c r="G50" s="31">
        <f t="shared" si="1"/>
        <v>66526730</v>
      </c>
      <c r="H50" s="31">
        <f t="shared" si="1"/>
        <v>88803491</v>
      </c>
      <c r="I50" s="31">
        <f t="shared" si="1"/>
        <v>89715810</v>
      </c>
      <c r="J50" s="31">
        <f t="shared" si="1"/>
        <v>245046031</v>
      </c>
      <c r="K50" s="31">
        <f t="shared" si="1"/>
        <v>87841036</v>
      </c>
      <c r="L50" s="31">
        <f t="shared" si="1"/>
        <v>110992471</v>
      </c>
      <c r="M50" s="31">
        <f t="shared" si="1"/>
        <v>99747632</v>
      </c>
      <c r="N50" s="31">
        <f t="shared" si="1"/>
        <v>298581139</v>
      </c>
      <c r="O50" s="31">
        <f t="shared" si="1"/>
        <v>199673801</v>
      </c>
      <c r="P50" s="31">
        <f t="shared" si="1"/>
        <v>95250799</v>
      </c>
      <c r="Q50" s="31">
        <f t="shared" si="1"/>
        <v>97477944</v>
      </c>
      <c r="R50" s="31">
        <f t="shared" si="1"/>
        <v>392402544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936029714</v>
      </c>
      <c r="X50" s="31">
        <f t="shared" si="1"/>
        <v>1031459772</v>
      </c>
      <c r="Y50" s="31">
        <f t="shared" si="1"/>
        <v>-95430058</v>
      </c>
      <c r="Z50" s="32">
        <f>+IF(X50&lt;&gt;0,+(Y50/X50)*100,0)</f>
        <v>-9.2519418197920764</v>
      </c>
      <c r="AA50" s="29">
        <f>SUM(AA37:AA49)</f>
        <v>1405527618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-173921022</v>
      </c>
      <c r="D51" s="39">
        <f t="shared" si="2"/>
        <v>0</v>
      </c>
      <c r="E51" s="40">
        <f t="shared" si="2"/>
        <v>220654277</v>
      </c>
      <c r="F51" s="41">
        <f t="shared" si="2"/>
        <v>263379642</v>
      </c>
      <c r="G51" s="41">
        <f t="shared" si="2"/>
        <v>92909126</v>
      </c>
      <c r="H51" s="41">
        <f t="shared" si="2"/>
        <v>10878215</v>
      </c>
      <c r="I51" s="41">
        <f t="shared" si="2"/>
        <v>200440729</v>
      </c>
      <c r="J51" s="41">
        <f t="shared" si="2"/>
        <v>304228070</v>
      </c>
      <c r="K51" s="41">
        <f t="shared" si="2"/>
        <v>11794522</v>
      </c>
      <c r="L51" s="41">
        <f t="shared" si="2"/>
        <v>-5112512</v>
      </c>
      <c r="M51" s="41">
        <f t="shared" si="2"/>
        <v>58331552</v>
      </c>
      <c r="N51" s="41">
        <f t="shared" si="2"/>
        <v>65013562</v>
      </c>
      <c r="O51" s="41">
        <f t="shared" si="2"/>
        <v>-130666425</v>
      </c>
      <c r="P51" s="41">
        <f t="shared" si="2"/>
        <v>66706149</v>
      </c>
      <c r="Q51" s="41">
        <f t="shared" si="2"/>
        <v>63537083</v>
      </c>
      <c r="R51" s="41">
        <f t="shared" si="2"/>
        <v>-423193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368818439</v>
      </c>
      <c r="X51" s="41">
        <f t="shared" si="2"/>
        <v>241110487</v>
      </c>
      <c r="Y51" s="41">
        <f t="shared" si="2"/>
        <v>127707952</v>
      </c>
      <c r="Z51" s="42">
        <f>+IF(X51&lt;&gt;0,+(Y51/X51)*100,0)</f>
        <v>52.966568807934102</v>
      </c>
      <c r="AA51" s="39">
        <f>+AA35-AA50</f>
        <v>263379642</v>
      </c>
    </row>
    <row r="52" spans="1:27" x14ac:dyDescent="0.25">
      <c r="A52" s="43" t="s">
        <v>78</v>
      </c>
      <c r="B52" s="15" t="s">
        <v>32</v>
      </c>
      <c r="C52" s="20">
        <v>37982460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3523869</v>
      </c>
      <c r="P52" s="22">
        <v>0</v>
      </c>
      <c r="Q52" s="22">
        <v>0</v>
      </c>
      <c r="R52" s="22">
        <v>3523869</v>
      </c>
      <c r="S52" s="22">
        <v>0</v>
      </c>
      <c r="T52" s="22">
        <v>0</v>
      </c>
      <c r="U52" s="22">
        <v>0</v>
      </c>
      <c r="V52" s="22">
        <v>0</v>
      </c>
      <c r="W52" s="22">
        <v>3523869</v>
      </c>
      <c r="X52" s="22">
        <v>0</v>
      </c>
      <c r="Y52" s="22">
        <v>3523869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2067971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-133870591</v>
      </c>
      <c r="D54" s="48">
        <f t="shared" si="3"/>
        <v>0</v>
      </c>
      <c r="E54" s="49">
        <f t="shared" si="3"/>
        <v>220654277</v>
      </c>
      <c r="F54" s="50">
        <f t="shared" si="3"/>
        <v>263379642</v>
      </c>
      <c r="G54" s="50">
        <f t="shared" si="3"/>
        <v>92909126</v>
      </c>
      <c r="H54" s="50">
        <f t="shared" si="3"/>
        <v>10878215</v>
      </c>
      <c r="I54" s="50">
        <f t="shared" si="3"/>
        <v>200440729</v>
      </c>
      <c r="J54" s="50">
        <f t="shared" si="3"/>
        <v>304228070</v>
      </c>
      <c r="K54" s="50">
        <f t="shared" si="3"/>
        <v>11794522</v>
      </c>
      <c r="L54" s="50">
        <f t="shared" si="3"/>
        <v>-5112512</v>
      </c>
      <c r="M54" s="50">
        <f t="shared" si="3"/>
        <v>58331552</v>
      </c>
      <c r="N54" s="50">
        <f t="shared" si="3"/>
        <v>65013562</v>
      </c>
      <c r="O54" s="50">
        <f t="shared" si="3"/>
        <v>-127142556</v>
      </c>
      <c r="P54" s="50">
        <f t="shared" si="3"/>
        <v>66706149</v>
      </c>
      <c r="Q54" s="50">
        <f t="shared" si="3"/>
        <v>63537083</v>
      </c>
      <c r="R54" s="50">
        <f t="shared" si="3"/>
        <v>3100676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372342308</v>
      </c>
      <c r="X54" s="50">
        <f t="shared" si="3"/>
        <v>241110487</v>
      </c>
      <c r="Y54" s="50">
        <f t="shared" si="3"/>
        <v>131231821</v>
      </c>
      <c r="Z54" s="51">
        <f>+IF(X54&lt;&gt;0,+(Y54/X54)*100,0)</f>
        <v>54.428085079517921</v>
      </c>
      <c r="AA54" s="48">
        <f>SUM(AA51:AA53)</f>
        <v>263379642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-133870591</v>
      </c>
      <c r="D56" s="54">
        <f>+D54-D55</f>
        <v>0</v>
      </c>
      <c r="E56" s="55">
        <f t="shared" si="4"/>
        <v>220654277</v>
      </c>
      <c r="F56" s="56">
        <f t="shared" si="4"/>
        <v>263379642</v>
      </c>
      <c r="G56" s="56">
        <f t="shared" si="4"/>
        <v>92909126</v>
      </c>
      <c r="H56" s="56">
        <f t="shared" si="4"/>
        <v>10878215</v>
      </c>
      <c r="I56" s="56">
        <f t="shared" si="4"/>
        <v>200440729</v>
      </c>
      <c r="J56" s="56">
        <f t="shared" si="4"/>
        <v>304228070</v>
      </c>
      <c r="K56" s="56">
        <f t="shared" si="4"/>
        <v>11794522</v>
      </c>
      <c r="L56" s="56">
        <f t="shared" si="4"/>
        <v>-5112512</v>
      </c>
      <c r="M56" s="56">
        <f t="shared" si="4"/>
        <v>58331552</v>
      </c>
      <c r="N56" s="56">
        <f t="shared" si="4"/>
        <v>65013562</v>
      </c>
      <c r="O56" s="56">
        <f t="shared" si="4"/>
        <v>-127142556</v>
      </c>
      <c r="P56" s="56">
        <f t="shared" si="4"/>
        <v>66706149</v>
      </c>
      <c r="Q56" s="56">
        <f t="shared" si="4"/>
        <v>63537083</v>
      </c>
      <c r="R56" s="56">
        <f t="shared" si="4"/>
        <v>3100676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372342308</v>
      </c>
      <c r="X56" s="56">
        <f t="shared" si="4"/>
        <v>241110487</v>
      </c>
      <c r="Y56" s="56">
        <f t="shared" si="4"/>
        <v>131231821</v>
      </c>
      <c r="Z56" s="57">
        <f>+IF(X56&lt;&gt;0,+(Y56/X56)*100,0)</f>
        <v>54.428085079517921</v>
      </c>
      <c r="AA56" s="54">
        <f>+AA54-AA55</f>
        <v>263379642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-133870591</v>
      </c>
      <c r="D59" s="48">
        <f>SUM(D56:D58)</f>
        <v>0</v>
      </c>
      <c r="E59" s="49">
        <f t="shared" si="5"/>
        <v>220654277</v>
      </c>
      <c r="F59" s="50">
        <f t="shared" si="5"/>
        <v>263379642</v>
      </c>
      <c r="G59" s="50">
        <f t="shared" si="5"/>
        <v>92909126</v>
      </c>
      <c r="H59" s="50">
        <f t="shared" si="5"/>
        <v>10878215</v>
      </c>
      <c r="I59" s="50">
        <f t="shared" si="5"/>
        <v>200440729</v>
      </c>
      <c r="J59" s="50">
        <f t="shared" si="5"/>
        <v>304228070</v>
      </c>
      <c r="K59" s="50">
        <f t="shared" si="5"/>
        <v>11794522</v>
      </c>
      <c r="L59" s="50">
        <f t="shared" si="5"/>
        <v>-5112512</v>
      </c>
      <c r="M59" s="50">
        <f t="shared" si="5"/>
        <v>58331552</v>
      </c>
      <c r="N59" s="50">
        <f t="shared" si="5"/>
        <v>65013562</v>
      </c>
      <c r="O59" s="50">
        <f t="shared" si="5"/>
        <v>-127142556</v>
      </c>
      <c r="P59" s="50">
        <f t="shared" si="5"/>
        <v>66706149</v>
      </c>
      <c r="Q59" s="50">
        <f t="shared" si="5"/>
        <v>63537083</v>
      </c>
      <c r="R59" s="50">
        <f t="shared" si="5"/>
        <v>3100676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372342308</v>
      </c>
      <c r="X59" s="50">
        <f t="shared" si="5"/>
        <v>241110487</v>
      </c>
      <c r="Y59" s="50">
        <f t="shared" si="5"/>
        <v>131231821</v>
      </c>
      <c r="Z59" s="51">
        <f>+IF(X59&lt;&gt;0,+(Y59/X59)*100,0)</f>
        <v>54.428085079517921</v>
      </c>
      <c r="AA59" s="48">
        <f>SUM(AA56:AA58)</f>
        <v>263379642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-133870591</v>
      </c>
      <c r="D62" s="65">
        <f>SUM(D59:D61)</f>
        <v>0</v>
      </c>
      <c r="E62" s="66">
        <f t="shared" si="6"/>
        <v>220654277</v>
      </c>
      <c r="F62" s="67">
        <f t="shared" si="6"/>
        <v>263379642</v>
      </c>
      <c r="G62" s="67">
        <f t="shared" si="6"/>
        <v>92909126</v>
      </c>
      <c r="H62" s="67">
        <f t="shared" si="6"/>
        <v>10878215</v>
      </c>
      <c r="I62" s="67">
        <f t="shared" si="6"/>
        <v>200440729</v>
      </c>
      <c r="J62" s="67">
        <f t="shared" si="6"/>
        <v>304228070</v>
      </c>
      <c r="K62" s="67">
        <f t="shared" si="6"/>
        <v>11794522</v>
      </c>
      <c r="L62" s="67">
        <f t="shared" si="6"/>
        <v>-5112512</v>
      </c>
      <c r="M62" s="67">
        <f t="shared" si="6"/>
        <v>58331552</v>
      </c>
      <c r="N62" s="67">
        <f t="shared" si="6"/>
        <v>65013562</v>
      </c>
      <c r="O62" s="67">
        <f t="shared" si="6"/>
        <v>-127142556</v>
      </c>
      <c r="P62" s="67">
        <f t="shared" si="6"/>
        <v>66706149</v>
      </c>
      <c r="Q62" s="67">
        <f t="shared" si="6"/>
        <v>63537083</v>
      </c>
      <c r="R62" s="67">
        <f t="shared" si="6"/>
        <v>3100676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372342308</v>
      </c>
      <c r="X62" s="67">
        <f t="shared" si="6"/>
        <v>241110487</v>
      </c>
      <c r="Y62" s="67">
        <f t="shared" si="6"/>
        <v>131231821</v>
      </c>
      <c r="Z62" s="68">
        <f>+IF(X62&lt;&gt;0,+(Y62/X62)*100,0)</f>
        <v>54.428085079517921</v>
      </c>
      <c r="AA62" s="65">
        <f>SUM(AA59:AA61)</f>
        <v>263379642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46C43A4-00AC-4D4F-B630-4D157A9EB6CC}"/>
</file>

<file path=customXml/itemProps2.xml><?xml version="1.0" encoding="utf-8"?>
<ds:datastoreItem xmlns:ds="http://schemas.openxmlformats.org/officeDocument/2006/customXml" ds:itemID="{83FF26A2-B982-44A6-BF35-6420BEF5EEB8}"/>
</file>

<file path=customXml/itemProps3.xml><?xml version="1.0" encoding="utf-8"?>
<ds:datastoreItem xmlns:ds="http://schemas.openxmlformats.org/officeDocument/2006/customXml" ds:itemID="{3DF8B4E6-8C60-4691-AD95-18FA4E8021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2026-05-12T13:18:04Z</dcterms:created>
  <dcterms:modified xsi:type="dcterms:W3CDTF">2026-05-12T13:18:39Z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